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CHALEE SRIRUNGRUANG\รายชื่อนักเรียน 2561 (ยังไม่เรียบร้อย)\"/>
    </mc:Choice>
  </mc:AlternateContent>
  <xr:revisionPtr revIDLastSave="0" documentId="10_ncr:8100000_{0B1E8178-2A74-47A6-82E5-7B9BECDA3A8F}" xr6:coauthVersionLast="32" xr6:coauthVersionMax="32" xr10:uidLastSave="{00000000-0000-0000-0000-000000000000}"/>
  <bookViews>
    <workbookView xWindow="0" yWindow="0" windowWidth="21075" windowHeight="8955" xr2:uid="{00000000-000D-0000-FFFF-FFFF00000000}"/>
  </bookViews>
  <sheets>
    <sheet name="แบบ1" sheetId="1" r:id="rId1"/>
    <sheet name="Sheet1" sheetId="2" r:id="rId2"/>
    <sheet name="Sheet2" sheetId="3" r:id="rId3"/>
  </sheets>
  <calcPr calcId="162913"/>
</workbook>
</file>

<file path=xl/calcChain.xml><?xml version="1.0" encoding="utf-8"?>
<calcChain xmlns="http://schemas.openxmlformats.org/spreadsheetml/2006/main">
  <c r="G31" i="3" l="1"/>
  <c r="F31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4" i="3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2" i="2"/>
  <c r="E80" i="2"/>
  <c r="F80" i="2" s="1"/>
  <c r="D80" i="2"/>
  <c r="D81" i="2" s="1"/>
  <c r="H31" i="3" l="1"/>
  <c r="H32" i="3" s="1"/>
  <c r="E81" i="2"/>
  <c r="F81" i="2" s="1"/>
</calcChain>
</file>

<file path=xl/sharedStrings.xml><?xml version="1.0" encoding="utf-8"?>
<sst xmlns="http://schemas.openxmlformats.org/spreadsheetml/2006/main" count="382" uniqueCount="310">
  <si>
    <t>เลขประจำตัว</t>
  </si>
  <si>
    <t xml:space="preserve">                                     ชื่อ - สกุล</t>
  </si>
  <si>
    <t>เลขประจำตัวประชาชน</t>
  </si>
  <si>
    <t>ชาวดร</t>
  </si>
  <si>
    <t>ธรรมชุมแสง</t>
  </si>
  <si>
    <t>ภักดี</t>
  </si>
  <si>
    <t>ปานเกตุ</t>
  </si>
  <si>
    <t>ชูแสง</t>
  </si>
  <si>
    <t>วงษ์สีใส</t>
  </si>
  <si>
    <t>มงคลสระ</t>
  </si>
  <si>
    <t>1-4173-00019-51-4</t>
  </si>
  <si>
    <t>1-7499-00892-33-1</t>
  </si>
  <si>
    <t>1-7499-00918-29-2</t>
  </si>
  <si>
    <t>1-7499-00967-29-3</t>
  </si>
  <si>
    <t>1-7499-00964-08-1</t>
  </si>
  <si>
    <t>1-7499-00889-29-2</t>
  </si>
  <si>
    <t>1-7499-00905-31-0</t>
  </si>
  <si>
    <t>บุตรสิทธิ์</t>
  </si>
  <si>
    <t>1-1040-00084-99-0</t>
  </si>
  <si>
    <t>วรรณทอง</t>
  </si>
  <si>
    <t>1-7499-00934-07-7</t>
  </si>
  <si>
    <t>จันทะกล</t>
  </si>
  <si>
    <t>1-7499-00963-93-0</t>
  </si>
  <si>
    <t>บุตรทะนา</t>
  </si>
  <si>
    <t>1-7499-00957-11-5</t>
  </si>
  <si>
    <t>ไชยสา</t>
  </si>
  <si>
    <t>1-1899-00362-23-1</t>
  </si>
  <si>
    <t>2-5208-01017-28-1</t>
  </si>
  <si>
    <t>คงเกิด</t>
  </si>
  <si>
    <t>1-7499-00956-83-6</t>
  </si>
  <si>
    <t>ลิ้มรฤก</t>
  </si>
  <si>
    <t>1-4082-00030-03-7</t>
  </si>
  <si>
    <t>หมายเหตุ</t>
  </si>
  <si>
    <t>1-1015-01205-09-6</t>
  </si>
  <si>
    <t>บุญเผิ่ง</t>
  </si>
  <si>
    <t>เด็กชายมงคล</t>
  </si>
  <si>
    <t>เด็กชายภูชิต</t>
  </si>
  <si>
    <t>เด็กชายปฏิภาค</t>
  </si>
  <si>
    <t>เด็กชายอิทธิเดช</t>
  </si>
  <si>
    <t>เด็กชายสิทธิโชค</t>
  </si>
  <si>
    <t>เด็กชายพีรพล</t>
  </si>
  <si>
    <t>เด็กหญิงอมลวรรณ</t>
  </si>
  <si>
    <t>เด็กหญิงวรัญญา</t>
  </si>
  <si>
    <t>เด็กหญิงสุกัญญา</t>
  </si>
  <si>
    <t>เด็กหญิงดวงกมล</t>
  </si>
  <si>
    <t>เด็กหญิงนิสากร</t>
  </si>
  <si>
    <t>เด็กหญิงฐิติมา</t>
  </si>
  <si>
    <t>เด็กหญิงปนัดดา</t>
  </si>
  <si>
    <t>เด็กหญิงสรัญญา</t>
  </si>
  <si>
    <t>เด็กหญิงนภัสสร</t>
  </si>
  <si>
    <t>เด็กชายพัทธพล</t>
  </si>
  <si>
    <t>ฮะแสวง</t>
  </si>
  <si>
    <t>1-7499-00960-79-5</t>
  </si>
  <si>
    <t>เด็กชายสหัสชัย</t>
  </si>
  <si>
    <t>จ่าโนนสูง</t>
  </si>
  <si>
    <t>เด็กหญิงปัณณพร</t>
  </si>
  <si>
    <t>วัฒนธรรม</t>
  </si>
  <si>
    <t>1-7499-00926-20-1</t>
  </si>
  <si>
    <t>1-7499-00927-38-1</t>
  </si>
  <si>
    <t>เด็กชายศรายุธ</t>
  </si>
  <si>
    <t>โรงเรียนวัดราษฎร์รังสรรค์   สพป. สมุทรสาคร</t>
  </si>
  <si>
    <t>เลขที่</t>
  </si>
  <si>
    <t>1-7499-00960-02-7</t>
  </si>
  <si>
    <t>เด็กชายกฤษดา</t>
  </si>
  <si>
    <t>สร้อยจันดา</t>
  </si>
  <si>
    <t>เด็กชายเรืองศักดิ์</t>
  </si>
  <si>
    <t>7-5899-00039-98-8</t>
  </si>
  <si>
    <t>บุญผ่อง</t>
  </si>
  <si>
    <t>1-7399-02078-28-3</t>
  </si>
  <si>
    <t>แก้วคำบ้ง</t>
  </si>
  <si>
    <t>1-5703-01210-67-9</t>
  </si>
  <si>
    <t>เด็กหญิงอัจฉรา</t>
  </si>
  <si>
    <t>แวงน้อย</t>
  </si>
  <si>
    <t>1-3186-00015-18-4</t>
  </si>
  <si>
    <t>เด็กชายอนวัฒน์</t>
  </si>
  <si>
    <t>ชะรินรัมย์</t>
  </si>
  <si>
    <t>รายชื่อนักเรียนชั้นประถมศึกษาปีที่  5/1           ปีการศึกษา  2557           ครูประจำชั้น     นายสมชาย   ไชยดิษฐ์</t>
  </si>
  <si>
    <t xml:space="preserve"> </t>
  </si>
  <si>
    <t>1-3689-00014-37-0</t>
  </si>
  <si>
    <t>เด็กชายวุฒิพงษ์</t>
  </si>
  <si>
    <t>พิบูลชัยวัฒน์</t>
  </si>
  <si>
    <t>1-2083-00017-78-6</t>
  </si>
  <si>
    <t>เด็กชายศิรสิทธิ์</t>
  </si>
  <si>
    <t>ดุงแก้ว</t>
  </si>
  <si>
    <t>อุดมปิติสุขกุล</t>
  </si>
  <si>
    <t>เด็กชายนนทวัฒน์</t>
  </si>
  <si>
    <t>จันมะณี</t>
  </si>
  <si>
    <t>เด็กชายธนารักษ์</t>
  </si>
  <si>
    <t>สีโสดา</t>
  </si>
  <si>
    <t>เด็กชายชยากร</t>
  </si>
  <si>
    <t>คามะนา</t>
  </si>
  <si>
    <t>เด็กชายกิตติชัย</t>
  </si>
  <si>
    <t>ทองสันติ</t>
  </si>
  <si>
    <t>เด็กชายจิรภัทร</t>
  </si>
  <si>
    <t>แตร่ภู่</t>
  </si>
  <si>
    <t>เด็กชายอภิวัฒน์</t>
  </si>
  <si>
    <t>ขลุ่ยทอง</t>
  </si>
  <si>
    <t>เด็กชายจตุพล</t>
  </si>
  <si>
    <t>กรงทิพย์</t>
  </si>
  <si>
    <t>เด็กชายณัฐพล</t>
  </si>
  <si>
    <t>กองมี</t>
  </si>
  <si>
    <t>เด็กชายดัสกร</t>
  </si>
  <si>
    <t>เอี่ยมแพร</t>
  </si>
  <si>
    <t>เด็กชายปฏิภาณ</t>
  </si>
  <si>
    <t>สิงห์คำป้อง</t>
  </si>
  <si>
    <t>เด็กชายธนธรณ์</t>
  </si>
  <si>
    <t>แสนสุภา</t>
  </si>
  <si>
    <t>เด็กชายชาติชาย</t>
  </si>
  <si>
    <t>-</t>
  </si>
  <si>
    <t>เด็กชายวันเฉลิม</t>
  </si>
  <si>
    <t>ธรรมดา</t>
  </si>
  <si>
    <t>เด็กหญิงจุฑามาศ</t>
  </si>
  <si>
    <t>บุตรศรีภูมิ</t>
  </si>
  <si>
    <t>เด็กหญิงธนพร</t>
  </si>
  <si>
    <t>รอดทัศนา</t>
  </si>
  <si>
    <t>เด็กหญิงปีใหม่</t>
  </si>
  <si>
    <t>จันหวาน</t>
  </si>
  <si>
    <t>เด็กหญิงอภิชญา</t>
  </si>
  <si>
    <t>พลยาง</t>
  </si>
  <si>
    <t>เด็กหญิงรัศมี</t>
  </si>
  <si>
    <t>เด็กหญิงณิชกมล</t>
  </si>
  <si>
    <t>ไชยสงค์</t>
  </si>
  <si>
    <t>เด็กหญิงปิยธิดา</t>
  </si>
  <si>
    <t>กล้ำสำโรง</t>
  </si>
  <si>
    <t>เด็กหญิงสุพรรษา</t>
  </si>
  <si>
    <t>ขันติวงศ์</t>
  </si>
  <si>
    <t>เด็กหญิงศิริวิมล</t>
  </si>
  <si>
    <t>พิมพ์ชัย</t>
  </si>
  <si>
    <t>เด็กหญิงนิตยา</t>
  </si>
  <si>
    <t>น้ำเพชร</t>
  </si>
  <si>
    <t>เด็กหญิงสุดธิดา</t>
  </si>
  <si>
    <t>เมืองศูนย์</t>
  </si>
  <si>
    <t>เด็กหญิงนนทิชา</t>
  </si>
  <si>
    <t>ธิลา</t>
  </si>
  <si>
    <t>เด็กชายวิรุธ</t>
  </si>
  <si>
    <t>จันดาวงศ์</t>
  </si>
  <si>
    <t>เด็กชายกฤษณะกัญจน์</t>
  </si>
  <si>
    <t>ไสลเพชร</t>
  </si>
  <si>
    <t>เด็กชายสุขสันต์</t>
  </si>
  <si>
    <t>นันตา</t>
  </si>
  <si>
    <t>เด็กชายศักรินทร์</t>
  </si>
  <si>
    <t>สติภา</t>
  </si>
  <si>
    <t>เด็กชายปรเมศ</t>
  </si>
  <si>
    <t>โภคา</t>
  </si>
  <si>
    <t>เด็กชายนิลพัท</t>
  </si>
  <si>
    <t>เพ็ชรยอด</t>
  </si>
  <si>
    <t>เด็กชายวรวุฒิ</t>
  </si>
  <si>
    <t>ทองชัย</t>
  </si>
  <si>
    <t>เด็กชายทวีศักดิ์</t>
  </si>
  <si>
    <t>จันทุรส</t>
  </si>
  <si>
    <t>เด็กชายอานนท์</t>
  </si>
  <si>
    <t>นามณฑา</t>
  </si>
  <si>
    <t>เด็กชายชนาธิป</t>
  </si>
  <si>
    <t>โกมลารชุน</t>
  </si>
  <si>
    <t>เด็กหญิงสุจิตตา</t>
  </si>
  <si>
    <t>สินเพ็ง</t>
  </si>
  <si>
    <t>เด็กหญิงฟ้ารวี</t>
  </si>
  <si>
    <t>สีสะอาด</t>
  </si>
  <si>
    <t>เด็กหญิงสุภัสสร</t>
  </si>
  <si>
    <t>บุญรอด</t>
  </si>
  <si>
    <t>เด็กหญิงพันธ์นิพา</t>
  </si>
  <si>
    <t>บุตตะ</t>
  </si>
  <si>
    <t>เด็กหญิงวิชญาพร</t>
  </si>
  <si>
    <t>ทองนาค</t>
  </si>
  <si>
    <t>เด็กหญิงเกตุวาริน</t>
  </si>
  <si>
    <t>จิตรโสภา</t>
  </si>
  <si>
    <t>เด็กหญิงวรนุช</t>
  </si>
  <si>
    <t>เขมสิริกุล</t>
  </si>
  <si>
    <t>เด็กหญิงสุดารัตน์</t>
  </si>
  <si>
    <t>ด้วงจันโท</t>
  </si>
  <si>
    <t>เด็กหญิงเกศริน</t>
  </si>
  <si>
    <t>วิชัยศรี</t>
  </si>
  <si>
    <t>เด็กหญิงเกวลิน</t>
  </si>
  <si>
    <t>ชำนาญทัพ</t>
  </si>
  <si>
    <t>เด็กหญิงนิภา</t>
  </si>
  <si>
    <t>กี่อารี</t>
  </si>
  <si>
    <t>เด็กหญิงเกษศริน</t>
  </si>
  <si>
    <t>บุญอินเขียว</t>
  </si>
  <si>
    <t>เด็กหญิงวันวิสา</t>
  </si>
  <si>
    <t>สิทธิสังข์</t>
  </si>
  <si>
    <t>เด็กหญิงรัตนาภรณ์</t>
  </si>
  <si>
    <t>พรมมานนท์</t>
  </si>
  <si>
    <t>เด็กหญิงธีนรัตน์</t>
  </si>
  <si>
    <t>ธีระบุตร</t>
  </si>
  <si>
    <t>เด็กหญิงอฑิตยา</t>
  </si>
  <si>
    <t>ทองอินทร์</t>
  </si>
  <si>
    <t>ก่อนเรียน</t>
  </si>
  <si>
    <t>หลังเรียน</t>
  </si>
  <si>
    <t>เด็กชายพรรทพล</t>
  </si>
  <si>
    <t>รุ่งเรือง</t>
  </si>
  <si>
    <t>รวม</t>
  </si>
  <si>
    <t>ร้อยละ</t>
  </si>
  <si>
    <t>ผลต่าง</t>
  </si>
  <si>
    <t>เก็บ (40)</t>
  </si>
  <si>
    <t>สอบ(10)</t>
  </si>
  <si>
    <t>รวม (50)</t>
  </si>
  <si>
    <t>เกรด</t>
  </si>
  <si>
    <t>เฉลี่ยร้อยละ</t>
  </si>
  <si>
    <t>เด็กชายกิตติพงษ์</t>
  </si>
  <si>
    <t>เด็กชายประดิษฐ์</t>
  </si>
  <si>
    <t>โชคเจริญ</t>
  </si>
  <si>
    <t>1-7499-00987-45-6</t>
  </si>
  <si>
    <t>เด็กชายกรกช</t>
  </si>
  <si>
    <t>สาระโชติ</t>
  </si>
  <si>
    <t>1-7499-00971-54-1</t>
  </si>
  <si>
    <t>รายชื่อนักเรียนชั้นมัธยมศึกษาปีที่  1/1           ปีการศึกษา  2561           ครูประจำชั้น     นางสาวระพีพรรณ  เล็กจำปี</t>
  </si>
  <si>
    <t>เด็กชายณัฐวุฒิ</t>
  </si>
  <si>
    <t>สิงห์ลอ</t>
  </si>
  <si>
    <t>ประโพธิ์ศรี</t>
  </si>
  <si>
    <t>ก้อนแก้ว</t>
  </si>
  <si>
    <t>เพ็ชรจั่น</t>
  </si>
  <si>
    <t>1-1031-00890-64-4</t>
  </si>
  <si>
    <t>1-3097-01293-89-0</t>
  </si>
  <si>
    <t>1-1015-01286-47-9</t>
  </si>
  <si>
    <t>1-7499-01087-37-8</t>
  </si>
  <si>
    <t>1-1018-01434-91-1</t>
  </si>
  <si>
    <t>เด็กชายหัสทชัย</t>
  </si>
  <si>
    <t>จันทร์ศรี</t>
  </si>
  <si>
    <t>1-3397-00032-81-2</t>
  </si>
  <si>
    <t>เด็กชายสุรวุฒิ</t>
  </si>
  <si>
    <t>สอพอง</t>
  </si>
  <si>
    <t>1-7499-01085-13-8</t>
  </si>
  <si>
    <t>เด็กชายธีระวัฒน์</t>
  </si>
  <si>
    <t>คำดี</t>
  </si>
  <si>
    <t>1-1021-70063-84-3</t>
  </si>
  <si>
    <t>เด็กชายโชคทวี</t>
  </si>
  <si>
    <t>บุญมล</t>
  </si>
  <si>
    <t>1-6599-02291-46-8</t>
  </si>
  <si>
    <t>เด็กชายสุเมธี</t>
  </si>
  <si>
    <t>โสภาศรี</t>
  </si>
  <si>
    <t>ดุษฎีนิพนธ์</t>
  </si>
  <si>
    <t>1-2404-01177-27-7</t>
  </si>
  <si>
    <t>เด็กชายฉัตรทอง</t>
  </si>
  <si>
    <t>ทองเกาะ</t>
  </si>
  <si>
    <t>1-7499-01039-77-2</t>
  </si>
  <si>
    <t>เด็กชายจุฑาวัฒน์</t>
  </si>
  <si>
    <t>เปลี่ยนสว่าง</t>
  </si>
  <si>
    <t>1-6505-01122-93-4</t>
  </si>
  <si>
    <t>เด็กชายนัฐพล</t>
  </si>
  <si>
    <t>รักษาป่า</t>
  </si>
  <si>
    <t>1-7499-01039-47-1</t>
  </si>
  <si>
    <t>เด็กชายเอกรัตน์</t>
  </si>
  <si>
    <t>ทะเวทรัมย์</t>
  </si>
  <si>
    <t>1-4097-00254-03-2</t>
  </si>
  <si>
    <t>เด็กชายพีรทัต</t>
  </si>
  <si>
    <t>โม้ทองศรี</t>
  </si>
  <si>
    <t>1-8009-01271-38-2</t>
  </si>
  <si>
    <t>เด็กชายคฑากฤษฎิ์</t>
  </si>
  <si>
    <t>ชุมแก้ว</t>
  </si>
  <si>
    <t>1-3299-01402-83-8</t>
  </si>
  <si>
    <t>โคตะลี</t>
  </si>
  <si>
    <t>1-4383-00031-54-0</t>
  </si>
  <si>
    <t>มาทอง</t>
  </si>
  <si>
    <t>เด็กชายธีระศักดิ์</t>
  </si>
  <si>
    <t>1-7499-01054-00-3</t>
  </si>
  <si>
    <t>เด็กชายชลสิทธิ์</t>
  </si>
  <si>
    <t>งามเฉลียว</t>
  </si>
  <si>
    <t>1-7499-01095-57-5</t>
  </si>
  <si>
    <t>เด็กชายธนาธิป</t>
  </si>
  <si>
    <t>อาจขำ</t>
  </si>
  <si>
    <t>1-6391-00001-32-8</t>
  </si>
  <si>
    <t>เด็กหญิงญาณิศา</t>
  </si>
  <si>
    <t>ถกลธำรง</t>
  </si>
  <si>
    <t>1-7499-01034-10-0</t>
  </si>
  <si>
    <t>บุญเม่ง</t>
  </si>
  <si>
    <t>1-7499-01040-64-9</t>
  </si>
  <si>
    <t>เด็กหญิงน้ำฝน</t>
  </si>
  <si>
    <t>แสงจันทร์</t>
  </si>
  <si>
    <t>1-7499-01050-17-2</t>
  </si>
  <si>
    <t>เด็กหญิงสุพัตรา</t>
  </si>
  <si>
    <t>1-1040-00147-80-1</t>
  </si>
  <si>
    <t>เด็กหญิงปริยาภรณ์</t>
  </si>
  <si>
    <t>1-7499-01066-93-1</t>
  </si>
  <si>
    <t>เด็กหญิงพัชรินทร์</t>
  </si>
  <si>
    <t>สุดธง</t>
  </si>
  <si>
    <t>1-4599-01137-00-9</t>
  </si>
  <si>
    <t>เด็กหญิงชนิสรา</t>
  </si>
  <si>
    <t>พลหล้า</t>
  </si>
  <si>
    <t>1-7499-01048-27-5</t>
  </si>
  <si>
    <t>เด็กหญิงไพรินทร์</t>
  </si>
  <si>
    <t>มากทิพย์</t>
  </si>
  <si>
    <t>1-1040-00129-21-7</t>
  </si>
  <si>
    <t>เด็กหญิงนาฬิกา</t>
  </si>
  <si>
    <t>พลสิทธิ์</t>
  </si>
  <si>
    <t>1-1037-04003-89-9</t>
  </si>
  <si>
    <t>เด็กหญิงรุ่งทิพย์</t>
  </si>
  <si>
    <t>สุขศรี</t>
  </si>
  <si>
    <t>1-7499-01086-00-2</t>
  </si>
  <si>
    <t>เด็กหญิงรัตนาวดี</t>
  </si>
  <si>
    <t>จำปาไทย</t>
  </si>
  <si>
    <t>1-7499-01048-02-0</t>
  </si>
  <si>
    <t>เด็กหญิงศศิวรรณ</t>
  </si>
  <si>
    <t>ยอดน้ำค่ำ</t>
  </si>
  <si>
    <t>1-1018-01430-76-1</t>
  </si>
  <si>
    <t>บัวลง</t>
  </si>
  <si>
    <t>1-4099-03462-89-6</t>
  </si>
  <si>
    <t>เด็กหญิงกนกอร</t>
  </si>
  <si>
    <t>ท้าวนอก</t>
  </si>
  <si>
    <t>1-4099-03442-73-9</t>
  </si>
  <si>
    <t>สราวลี</t>
  </si>
  <si>
    <t>ทองดี</t>
  </si>
  <si>
    <t>1-1043-00912-48-1</t>
  </si>
  <si>
    <t>เด็กหญิงมลชญา</t>
  </si>
  <si>
    <t>ลือชาพูล</t>
  </si>
  <si>
    <t>1-1043-00895-72-1</t>
  </si>
  <si>
    <t>เด็กหญิงนิรชา</t>
  </si>
  <si>
    <t>คำประสพ</t>
  </si>
  <si>
    <t>1-1035-00054-30-4</t>
  </si>
  <si>
    <t>มุทาพร</t>
  </si>
  <si>
    <t>1-7499-01080-47-1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</si>
</sst>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charset val="222"/>
    </font>
    <font>
      <b/>
      <sz val="18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rial"/>
      <family val="2"/>
    </font>
    <font>
      <sz val="14"/>
      <color theme="1"/>
      <name val="Angsana New"/>
      <family val="1"/>
    </font>
    <font>
      <b/>
      <sz val="15"/>
      <color rgb="FF0070C0"/>
      <name val="Angsana New"/>
      <family val="1"/>
    </font>
    <font>
      <sz val="14"/>
      <color rgb="FF0070C0"/>
      <name val="Angsana New"/>
      <family val="1"/>
    </font>
    <font>
      <sz val="13"/>
      <color rgb="FF0070C0"/>
      <name val="Angsana New"/>
      <family val="1"/>
    </font>
    <font>
      <sz val="16"/>
      <color rgb="FF0070C0"/>
      <name val="Angsana New"/>
      <family val="1"/>
    </font>
    <font>
      <sz val="10"/>
      <color rgb="FF0070C0"/>
      <name val="Arial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3"/>
      <color rgb="FF0070C0"/>
      <name val="Angsana New"/>
      <family val="1"/>
    </font>
    <font>
      <sz val="10"/>
      <name val="Arial"/>
      <family val="2"/>
    </font>
    <font>
      <sz val="14"/>
      <color theme="1"/>
      <name val="TH SarabunPSK"/>
      <family val="2"/>
    </font>
    <font>
      <sz val="12"/>
      <name val="Angsana New"/>
      <family val="1"/>
    </font>
    <font>
      <sz val="11"/>
      <color theme="1"/>
      <name val="Angsana New"/>
      <family val="1"/>
    </font>
    <font>
      <sz val="14"/>
      <color rgb="FF33333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DDDDDD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9" fillId="0" borderId="0"/>
    <xf numFmtId="0" fontId="7" fillId="0" borderId="0"/>
    <xf numFmtId="0" fontId="7" fillId="0" borderId="0"/>
    <xf numFmtId="0" fontId="7" fillId="0" borderId="0"/>
  </cellStyleXfs>
  <cellXfs count="104">
    <xf numFmtId="0" fontId="0" fillId="0" borderId="0" xfId="0"/>
    <xf numFmtId="0" fontId="2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0" fillId="0" borderId="0" xfId="0" applyBorder="1"/>
    <xf numFmtId="0" fontId="1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0" fillId="0" borderId="2" xfId="0" applyFont="1" applyBorder="1"/>
    <xf numFmtId="0" fontId="10" fillId="0" borderId="3" xfId="0" applyFon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5" xfId="0" applyBorder="1"/>
    <xf numFmtId="0" fontId="2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5" fillId="0" borderId="10" xfId="0" applyFont="1" applyBorder="1" applyAlignment="1">
      <alignment vertical="center"/>
    </xf>
    <xf numFmtId="0" fontId="7" fillId="0" borderId="0" xfId="0" applyFont="1"/>
    <xf numFmtId="0" fontId="5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1" xfId="1" applyFont="1" applyBorder="1" applyAlignment="1">
      <alignment horizontal="center"/>
    </xf>
    <xf numFmtId="0" fontId="20" fillId="0" borderId="0" xfId="0" applyFont="1" applyAlignment="1">
      <alignment horizontal="right"/>
    </xf>
    <xf numFmtId="0" fontId="2" fillId="0" borderId="3" xfId="2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5" xfId="0" applyFont="1" applyBorder="1"/>
    <xf numFmtId="0" fontId="0" fillId="0" borderId="1" xfId="0" applyBorder="1"/>
    <xf numFmtId="1" fontId="2" fillId="0" borderId="1" xfId="2" applyNumberFormat="1" applyFont="1" applyBorder="1" applyAlignment="1">
      <alignment horizontal="center" vertical="center"/>
    </xf>
    <xf numFmtId="0" fontId="2" fillId="0" borderId="12" xfId="2" applyFont="1" applyBorder="1" applyAlignment="1">
      <alignment horizontal="left" vertical="center"/>
    </xf>
    <xf numFmtId="0" fontId="2" fillId="0" borderId="3" xfId="2" applyFont="1" applyBorder="1" applyAlignment="1">
      <alignment vertical="center"/>
    </xf>
    <xf numFmtId="0" fontId="2" fillId="0" borderId="1" xfId="4" applyFont="1" applyBorder="1" applyAlignment="1">
      <alignment horizontal="center" vertical="center"/>
    </xf>
    <xf numFmtId="1" fontId="2" fillId="0" borderId="1" xfId="4" applyNumberFormat="1" applyFont="1" applyBorder="1" applyAlignment="1">
      <alignment horizontal="center" vertical="center"/>
    </xf>
    <xf numFmtId="0" fontId="2" fillId="0" borderId="2" xfId="4" applyFont="1" applyBorder="1" applyAlignment="1">
      <alignment horizontal="left" vertical="center"/>
    </xf>
    <xf numFmtId="0" fontId="2" fillId="0" borderId="12" xfId="4" applyFont="1" applyBorder="1" applyAlignment="1">
      <alignment horizontal="left" vertical="center"/>
    </xf>
    <xf numFmtId="0" fontId="22" fillId="0" borderId="0" xfId="0" applyFont="1" applyBorder="1"/>
    <xf numFmtId="0" fontId="2" fillId="0" borderId="1" xfId="4" applyFont="1" applyFill="1" applyBorder="1" applyAlignment="1">
      <alignment horizontal="center" vertical="center"/>
    </xf>
    <xf numFmtId="1" fontId="2" fillId="0" borderId="1" xfId="4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left" vertical="center"/>
    </xf>
    <xf numFmtId="0" fontId="2" fillId="0" borderId="12" xfId="4" applyFont="1" applyFill="1" applyBorder="1" applyAlignment="1">
      <alignment horizontal="left" vertical="center"/>
    </xf>
    <xf numFmtId="0" fontId="2" fillId="0" borderId="3" xfId="2" applyFont="1" applyBorder="1" applyAlignment="1">
      <alignment horizontal="center" vertical="center"/>
    </xf>
    <xf numFmtId="1" fontId="2" fillId="0" borderId="2" xfId="2" applyNumberFormat="1" applyFont="1" applyBorder="1" applyAlignment="1">
      <alignment horizontal="center" vertical="center"/>
    </xf>
    <xf numFmtId="0" fontId="2" fillId="0" borderId="11" xfId="2" applyFont="1" applyBorder="1" applyAlignment="1">
      <alignment horizontal="left" vertical="center"/>
    </xf>
    <xf numFmtId="0" fontId="8" fillId="0" borderId="3" xfId="2" applyFont="1" applyBorder="1" applyAlignment="1">
      <alignment horizontal="center" vertical="center"/>
    </xf>
    <xf numFmtId="1" fontId="2" fillId="0" borderId="1" xfId="2" applyNumberFormat="1" applyFont="1" applyBorder="1" applyAlignment="1">
      <alignment horizontal="center" wrapText="1"/>
    </xf>
    <xf numFmtId="0" fontId="21" fillId="0" borderId="3" xfId="2" applyFont="1" applyBorder="1" applyAlignment="1">
      <alignment horizontal="right" vertical="center"/>
    </xf>
    <xf numFmtId="0" fontId="3" fillId="0" borderId="3" xfId="2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0" xfId="1" applyFont="1" applyBorder="1" applyAlignment="1">
      <alignment horizontal="left" vertical="center"/>
    </xf>
    <xf numFmtId="0" fontId="2" fillId="0" borderId="9" xfId="1" applyFont="1" applyBorder="1" applyAlignment="1">
      <alignment horizontal="left" vertical="center"/>
    </xf>
    <xf numFmtId="0" fontId="23" fillId="2" borderId="13" xfId="0" applyFont="1" applyFill="1" applyBorder="1" applyAlignment="1">
      <alignment horizontal="left" vertical="center"/>
    </xf>
    <xf numFmtId="0" fontId="23" fillId="2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5">
    <cellStyle name="Normal 2" xfId="1" xr:uid="{00000000-0005-0000-0000-000001000000}"/>
    <cellStyle name="ปกติ" xfId="0" builtinId="0"/>
    <cellStyle name="ปกติ 2" xfId="2" xr:uid="{00000000-0005-0000-0000-000002000000}"/>
    <cellStyle name="ปกติ 2 2" xfId="4" xr:uid="{00000000-0005-0000-0000-000003000000}"/>
    <cellStyle name="ปกติ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6"/>
  <sheetViews>
    <sheetView tabSelected="1" workbookViewId="0">
      <selection activeCell="A44" sqref="A44"/>
    </sheetView>
  </sheetViews>
  <sheetFormatPr defaultRowHeight="19.5" customHeight="1" x14ac:dyDescent="0.2"/>
  <cols>
    <col min="1" max="1" width="5" bestFit="1" customWidth="1"/>
    <col min="2" max="2" width="10.7109375" bestFit="1" customWidth="1"/>
    <col min="3" max="3" width="18.42578125" bestFit="1" customWidth="1"/>
    <col min="4" max="4" width="16.7109375" customWidth="1"/>
    <col min="5" max="5" width="13.42578125" customWidth="1"/>
    <col min="6" max="6" width="34.28515625" customWidth="1"/>
  </cols>
  <sheetData>
    <row r="1" spans="1:8" ht="18" customHeight="1" x14ac:dyDescent="0.5">
      <c r="F1" s="68"/>
    </row>
    <row r="2" spans="1:8" ht="18.75" customHeight="1" x14ac:dyDescent="0.2">
      <c r="A2" s="100" t="s">
        <v>60</v>
      </c>
      <c r="B2" s="100"/>
      <c r="C2" s="100"/>
      <c r="D2" s="100"/>
      <c r="E2" s="100"/>
      <c r="F2" s="100"/>
      <c r="G2" s="10"/>
      <c r="H2" s="10"/>
    </row>
    <row r="3" spans="1:8" ht="19.5" customHeight="1" x14ac:dyDescent="0.2">
      <c r="A3" s="101" t="s">
        <v>205</v>
      </c>
      <c r="B3" s="101"/>
      <c r="C3" s="101"/>
      <c r="D3" s="101"/>
      <c r="E3" s="101"/>
      <c r="F3" s="101"/>
      <c r="G3" s="11"/>
      <c r="H3" s="11"/>
    </row>
    <row r="4" spans="1:8" ht="18.75" customHeight="1" x14ac:dyDescent="0.2">
      <c r="A4" s="13" t="s">
        <v>61</v>
      </c>
      <c r="B4" s="13" t="s">
        <v>0</v>
      </c>
      <c r="C4" s="13" t="s">
        <v>2</v>
      </c>
      <c r="D4" s="14" t="s">
        <v>1</v>
      </c>
      <c r="E4" s="15"/>
      <c r="F4" s="13" t="s">
        <v>32</v>
      </c>
      <c r="G4" s="11"/>
      <c r="H4" s="11"/>
    </row>
    <row r="5" spans="1:8" s="9" customFormat="1" ht="18.75" customHeight="1" x14ac:dyDescent="0.2">
      <c r="A5" s="71">
        <v>1</v>
      </c>
      <c r="B5" s="71">
        <v>9536</v>
      </c>
      <c r="C5" s="75" t="s">
        <v>211</v>
      </c>
      <c r="D5" s="70" t="s">
        <v>206</v>
      </c>
      <c r="E5" s="76" t="s">
        <v>207</v>
      </c>
      <c r="F5" s="77"/>
    </row>
    <row r="6" spans="1:8" s="82" customFormat="1" ht="18.75" customHeight="1" x14ac:dyDescent="0.35">
      <c r="A6" s="78">
        <v>2</v>
      </c>
      <c r="B6" s="78">
        <v>9558</v>
      </c>
      <c r="C6" s="79" t="s">
        <v>212</v>
      </c>
      <c r="D6" s="80" t="s">
        <v>206</v>
      </c>
      <c r="E6" s="81" t="s">
        <v>208</v>
      </c>
      <c r="F6" s="77"/>
    </row>
    <row r="7" spans="1:8" s="9" customFormat="1" ht="18.75" customHeight="1" x14ac:dyDescent="0.2">
      <c r="A7" s="71">
        <v>3</v>
      </c>
      <c r="B7" s="78">
        <v>9559</v>
      </c>
      <c r="C7" s="79" t="s">
        <v>213</v>
      </c>
      <c r="D7" s="80" t="s">
        <v>99</v>
      </c>
      <c r="E7" s="81" t="s">
        <v>209</v>
      </c>
      <c r="F7" s="77"/>
    </row>
    <row r="8" spans="1:8" s="82" customFormat="1" ht="18.75" customHeight="1" x14ac:dyDescent="0.35">
      <c r="A8" s="78">
        <v>4</v>
      </c>
      <c r="B8" s="78">
        <v>9566</v>
      </c>
      <c r="C8" s="79" t="s">
        <v>214</v>
      </c>
      <c r="D8" s="80" t="s">
        <v>99</v>
      </c>
      <c r="E8" s="81" t="s">
        <v>210</v>
      </c>
      <c r="F8" s="77"/>
    </row>
    <row r="9" spans="1:8" s="9" customFormat="1" ht="18.75" customHeight="1" x14ac:dyDescent="0.2">
      <c r="A9" s="71">
        <v>5</v>
      </c>
      <c r="B9" s="78">
        <v>9586</v>
      </c>
      <c r="C9" s="79" t="s">
        <v>215</v>
      </c>
      <c r="D9" s="80" t="s">
        <v>216</v>
      </c>
      <c r="E9" s="81" t="s">
        <v>217</v>
      </c>
      <c r="F9" s="77"/>
    </row>
    <row r="10" spans="1:8" s="82" customFormat="1" ht="18.75" customHeight="1" x14ac:dyDescent="0.35">
      <c r="A10" s="78">
        <v>6</v>
      </c>
      <c r="B10" s="78">
        <v>9589</v>
      </c>
      <c r="C10" s="79" t="s">
        <v>218</v>
      </c>
      <c r="D10" s="80" t="s">
        <v>219</v>
      </c>
      <c r="E10" s="81" t="s">
        <v>220</v>
      </c>
      <c r="F10" s="77"/>
      <c r="G10" s="17"/>
      <c r="H10" s="17"/>
    </row>
    <row r="11" spans="1:8" s="9" customFormat="1" ht="18.75" customHeight="1" x14ac:dyDescent="0.2">
      <c r="A11" s="71">
        <v>7</v>
      </c>
      <c r="B11" s="78">
        <v>9593</v>
      </c>
      <c r="C11" s="79" t="s">
        <v>221</v>
      </c>
      <c r="D11" s="80" t="s">
        <v>222</v>
      </c>
      <c r="E11" s="81" t="s">
        <v>223</v>
      </c>
      <c r="F11" s="77"/>
    </row>
    <row r="12" spans="1:8" s="82" customFormat="1" ht="18.75" customHeight="1" x14ac:dyDescent="0.35">
      <c r="A12" s="78">
        <v>8</v>
      </c>
      <c r="B12" s="83">
        <v>9823</v>
      </c>
      <c r="C12" s="84" t="s">
        <v>224</v>
      </c>
      <c r="D12" s="85" t="s">
        <v>225</v>
      </c>
      <c r="E12" s="86" t="s">
        <v>226</v>
      </c>
      <c r="F12" s="87"/>
    </row>
    <row r="13" spans="1:8" s="9" customFormat="1" ht="18.75" customHeight="1" x14ac:dyDescent="0.2">
      <c r="A13" s="71">
        <v>9</v>
      </c>
      <c r="B13" s="78">
        <v>10141</v>
      </c>
      <c r="C13" s="79" t="s">
        <v>227</v>
      </c>
      <c r="D13" s="80" t="s">
        <v>228</v>
      </c>
      <c r="E13" s="81" t="s">
        <v>229</v>
      </c>
      <c r="F13" s="87"/>
    </row>
    <row r="14" spans="1:8" ht="18.75" customHeight="1" x14ac:dyDescent="0.45">
      <c r="A14" s="78">
        <v>10</v>
      </c>
      <c r="B14" s="72">
        <v>10290</v>
      </c>
      <c r="C14" s="72" t="s">
        <v>309</v>
      </c>
      <c r="D14" s="73" t="s">
        <v>198</v>
      </c>
      <c r="E14" s="73" t="s">
        <v>230</v>
      </c>
      <c r="F14" s="1"/>
    </row>
    <row r="15" spans="1:8" s="82" customFormat="1" ht="18.75" customHeight="1" x14ac:dyDescent="0.35">
      <c r="A15" s="71">
        <v>11</v>
      </c>
      <c r="B15" s="71">
        <v>10655</v>
      </c>
      <c r="C15" s="75" t="s">
        <v>231</v>
      </c>
      <c r="D15" s="70" t="s">
        <v>232</v>
      </c>
      <c r="E15" s="76" t="s">
        <v>233</v>
      </c>
      <c r="F15" s="87"/>
    </row>
    <row r="16" spans="1:8" s="9" customFormat="1" ht="18.75" customHeight="1" x14ac:dyDescent="0.2">
      <c r="A16" s="78">
        <v>12</v>
      </c>
      <c r="B16" s="71">
        <v>11227</v>
      </c>
      <c r="C16" s="88" t="s">
        <v>234</v>
      </c>
      <c r="D16" s="89" t="s">
        <v>235</v>
      </c>
      <c r="E16" s="76" t="s">
        <v>236</v>
      </c>
      <c r="F16" s="90"/>
    </row>
    <row r="17" spans="1:8" s="82" customFormat="1" ht="18.75" customHeight="1" x14ac:dyDescent="0.45">
      <c r="A17" s="71">
        <v>13</v>
      </c>
      <c r="B17" s="71">
        <v>11235</v>
      </c>
      <c r="C17" s="91" t="s">
        <v>237</v>
      </c>
      <c r="D17" s="89" t="s">
        <v>238</v>
      </c>
      <c r="E17" s="76" t="s">
        <v>239</v>
      </c>
      <c r="F17" s="87"/>
    </row>
    <row r="18" spans="1:8" ht="18.75" customHeight="1" x14ac:dyDescent="0.45">
      <c r="A18" s="78">
        <v>14</v>
      </c>
      <c r="B18" s="63">
        <v>11388</v>
      </c>
      <c r="C18" s="67" t="s">
        <v>204</v>
      </c>
      <c r="D18" s="64" t="s">
        <v>199</v>
      </c>
      <c r="E18" s="65" t="s">
        <v>200</v>
      </c>
      <c r="F18" s="1"/>
      <c r="G18" s="5"/>
      <c r="H18" s="5"/>
    </row>
    <row r="19" spans="1:8" s="82" customFormat="1" ht="18.75" customHeight="1" x14ac:dyDescent="0.45">
      <c r="A19" s="71">
        <v>15</v>
      </c>
      <c r="B19" s="71">
        <v>11437</v>
      </c>
      <c r="C19" s="91" t="s">
        <v>240</v>
      </c>
      <c r="D19" s="89" t="s">
        <v>241</v>
      </c>
      <c r="E19" s="76" t="s">
        <v>242</v>
      </c>
      <c r="F19" s="87"/>
    </row>
    <row r="20" spans="1:8" ht="18.75" customHeight="1" x14ac:dyDescent="0.2">
      <c r="A20" s="78">
        <v>16</v>
      </c>
      <c r="B20" s="63">
        <v>11456</v>
      </c>
      <c r="C20" s="63" t="s">
        <v>201</v>
      </c>
      <c r="D20" s="64" t="s">
        <v>202</v>
      </c>
      <c r="E20" s="65" t="s">
        <v>203</v>
      </c>
      <c r="F20" s="1"/>
      <c r="G20" s="5"/>
      <c r="H20" s="5"/>
    </row>
    <row r="21" spans="1:8" s="9" customFormat="1" ht="18.75" customHeight="1" x14ac:dyDescent="0.2">
      <c r="A21" s="71">
        <v>17</v>
      </c>
      <c r="B21" s="71">
        <v>11479</v>
      </c>
      <c r="C21" s="88" t="s">
        <v>243</v>
      </c>
      <c r="D21" s="89" t="s">
        <v>244</v>
      </c>
      <c r="E21" s="76" t="s">
        <v>245</v>
      </c>
      <c r="F21" s="92"/>
    </row>
    <row r="22" spans="1:8" ht="18.75" customHeight="1" x14ac:dyDescent="0.2">
      <c r="A22" s="78">
        <v>18</v>
      </c>
      <c r="B22" s="63">
        <v>11671</v>
      </c>
      <c r="C22" s="63" t="s">
        <v>246</v>
      </c>
      <c r="D22" s="66" t="s">
        <v>247</v>
      </c>
      <c r="E22" s="65" t="s">
        <v>248</v>
      </c>
      <c r="F22" s="1"/>
      <c r="G22" s="5"/>
      <c r="H22" s="5"/>
    </row>
    <row r="23" spans="1:8" ht="18.75" customHeight="1" x14ac:dyDescent="0.45">
      <c r="A23" s="71">
        <v>19</v>
      </c>
      <c r="B23" s="63">
        <v>11672</v>
      </c>
      <c r="C23" s="67" t="s">
        <v>249</v>
      </c>
      <c r="D23" s="64" t="s">
        <v>82</v>
      </c>
      <c r="E23" s="65" t="s">
        <v>250</v>
      </c>
      <c r="F23" s="1"/>
      <c r="G23" s="12"/>
      <c r="H23" s="12"/>
    </row>
    <row r="24" spans="1:8" ht="18.75" customHeight="1" x14ac:dyDescent="0.45">
      <c r="A24" s="78">
        <v>20</v>
      </c>
      <c r="B24" s="63">
        <v>11673</v>
      </c>
      <c r="C24" s="67" t="s">
        <v>251</v>
      </c>
      <c r="D24" s="64" t="s">
        <v>253</v>
      </c>
      <c r="E24" s="65" t="s">
        <v>252</v>
      </c>
      <c r="F24" s="1"/>
      <c r="G24" s="12"/>
      <c r="H24" s="12"/>
    </row>
    <row r="25" spans="1:8" ht="18.75" customHeight="1" x14ac:dyDescent="0.2">
      <c r="A25" s="71">
        <v>21</v>
      </c>
      <c r="B25" s="63">
        <v>11674</v>
      </c>
      <c r="C25" s="3" t="s">
        <v>254</v>
      </c>
      <c r="D25" s="21" t="s">
        <v>255</v>
      </c>
      <c r="E25" s="19" t="s">
        <v>256</v>
      </c>
      <c r="F25" s="1"/>
      <c r="G25" s="5"/>
      <c r="H25" s="5"/>
    </row>
    <row r="26" spans="1:8" ht="18.75" customHeight="1" x14ac:dyDescent="0.2">
      <c r="A26" s="78">
        <v>22</v>
      </c>
      <c r="B26" s="63">
        <v>11675</v>
      </c>
      <c r="C26" s="3" t="s">
        <v>257</v>
      </c>
      <c r="D26" s="21" t="s">
        <v>258</v>
      </c>
      <c r="E26" s="19" t="s">
        <v>259</v>
      </c>
      <c r="F26" s="1"/>
      <c r="G26" s="6"/>
      <c r="H26" s="6"/>
    </row>
    <row r="27" spans="1:8" s="82" customFormat="1" ht="18.75" customHeight="1" x14ac:dyDescent="0.35">
      <c r="A27" s="71">
        <v>23</v>
      </c>
      <c r="B27" s="83">
        <v>9453</v>
      </c>
      <c r="C27" s="84" t="s">
        <v>260</v>
      </c>
      <c r="D27" s="85" t="s">
        <v>261</v>
      </c>
      <c r="E27" s="86" t="s">
        <v>262</v>
      </c>
      <c r="F27" s="90"/>
    </row>
    <row r="28" spans="1:8" s="82" customFormat="1" ht="18.75" customHeight="1" x14ac:dyDescent="0.35">
      <c r="A28" s="78">
        <v>24</v>
      </c>
      <c r="B28" s="83">
        <v>9543</v>
      </c>
      <c r="C28" s="84" t="s">
        <v>263</v>
      </c>
      <c r="D28" s="85" t="s">
        <v>178</v>
      </c>
      <c r="E28" s="86" t="s">
        <v>264</v>
      </c>
      <c r="F28" s="90"/>
    </row>
    <row r="29" spans="1:8" s="82" customFormat="1" ht="18.75" customHeight="1" x14ac:dyDescent="0.35">
      <c r="A29" s="71">
        <v>25</v>
      </c>
      <c r="B29" s="78">
        <v>9571</v>
      </c>
      <c r="C29" s="79" t="s">
        <v>278</v>
      </c>
      <c r="D29" s="80" t="s">
        <v>279</v>
      </c>
      <c r="E29" s="81" t="s">
        <v>280</v>
      </c>
      <c r="F29" s="77"/>
    </row>
    <row r="30" spans="1:8" s="82" customFormat="1" ht="18.75" customHeight="1" x14ac:dyDescent="0.35">
      <c r="A30" s="78">
        <v>26</v>
      </c>
      <c r="B30" s="78">
        <v>9597</v>
      </c>
      <c r="C30" s="79" t="s">
        <v>265</v>
      </c>
      <c r="D30" s="80" t="s">
        <v>266</v>
      </c>
      <c r="E30" s="81" t="s">
        <v>267</v>
      </c>
      <c r="F30" s="77"/>
    </row>
    <row r="31" spans="1:8" s="9" customFormat="1" ht="18.75" customHeight="1" x14ac:dyDescent="0.2">
      <c r="A31" s="71">
        <v>27</v>
      </c>
      <c r="B31" s="78">
        <v>9598</v>
      </c>
      <c r="C31" s="79" t="s">
        <v>268</v>
      </c>
      <c r="D31" s="80" t="s">
        <v>269</v>
      </c>
      <c r="E31" s="81" t="s">
        <v>92</v>
      </c>
      <c r="F31" s="77"/>
    </row>
    <row r="32" spans="1:8" s="82" customFormat="1" ht="18.75" customHeight="1" x14ac:dyDescent="0.35">
      <c r="A32" s="78">
        <v>28</v>
      </c>
      <c r="B32" s="78">
        <v>9606</v>
      </c>
      <c r="C32" s="79" t="s">
        <v>270</v>
      </c>
      <c r="D32" s="80" t="s">
        <v>271</v>
      </c>
      <c r="E32" s="81" t="s">
        <v>19</v>
      </c>
      <c r="F32" s="77"/>
    </row>
    <row r="33" spans="1:8" s="82" customFormat="1" ht="18.75" customHeight="1" x14ac:dyDescent="0.35">
      <c r="A33" s="71">
        <v>29</v>
      </c>
      <c r="B33" s="83">
        <v>9677</v>
      </c>
      <c r="C33" s="84" t="s">
        <v>272</v>
      </c>
      <c r="D33" s="85" t="s">
        <v>273</v>
      </c>
      <c r="E33" s="86" t="s">
        <v>274</v>
      </c>
      <c r="F33" s="77"/>
    </row>
    <row r="34" spans="1:8" s="9" customFormat="1" ht="18.75" customHeight="1" x14ac:dyDescent="0.2">
      <c r="A34" s="78">
        <v>30</v>
      </c>
      <c r="B34" s="83">
        <v>9897</v>
      </c>
      <c r="C34" s="84" t="s">
        <v>275</v>
      </c>
      <c r="D34" s="85" t="s">
        <v>276</v>
      </c>
      <c r="E34" s="86" t="s">
        <v>277</v>
      </c>
      <c r="F34" s="77"/>
    </row>
    <row r="35" spans="1:8" s="9" customFormat="1" ht="18.75" customHeight="1" x14ac:dyDescent="0.2">
      <c r="A35" s="71">
        <v>31</v>
      </c>
      <c r="B35" s="71">
        <v>10421</v>
      </c>
      <c r="C35" s="75" t="s">
        <v>281</v>
      </c>
      <c r="D35" s="70" t="s">
        <v>282</v>
      </c>
      <c r="E35" s="76" t="s">
        <v>283</v>
      </c>
      <c r="F35" s="87"/>
    </row>
    <row r="36" spans="1:8" s="9" customFormat="1" ht="18.75" customHeight="1" x14ac:dyDescent="0.45">
      <c r="A36" s="78">
        <v>32</v>
      </c>
      <c r="B36" s="71">
        <v>10630</v>
      </c>
      <c r="C36" s="91" t="s">
        <v>284</v>
      </c>
      <c r="D36" s="70" t="s">
        <v>285</v>
      </c>
      <c r="E36" s="76" t="s">
        <v>286</v>
      </c>
      <c r="F36" s="93"/>
    </row>
    <row r="37" spans="1:8" s="9" customFormat="1" ht="18.75" customHeight="1" x14ac:dyDescent="0.2">
      <c r="A37" s="71">
        <v>33</v>
      </c>
      <c r="B37" s="71">
        <v>10919</v>
      </c>
      <c r="C37" s="75" t="s">
        <v>287</v>
      </c>
      <c r="D37" s="85" t="s">
        <v>288</v>
      </c>
      <c r="E37" s="69" t="s">
        <v>289</v>
      </c>
      <c r="F37" s="87"/>
    </row>
    <row r="38" spans="1:8" s="82" customFormat="1" ht="18.75" customHeight="1" x14ac:dyDescent="0.45">
      <c r="A38" s="78">
        <v>34</v>
      </c>
      <c r="B38" s="71">
        <v>11230</v>
      </c>
      <c r="C38" s="91" t="s">
        <v>290</v>
      </c>
      <c r="D38" s="89" t="s">
        <v>291</v>
      </c>
      <c r="E38" s="76" t="s">
        <v>292</v>
      </c>
      <c r="F38" s="93"/>
    </row>
    <row r="39" spans="1:8" s="82" customFormat="1" ht="18.75" customHeight="1" x14ac:dyDescent="0.45">
      <c r="A39" s="71">
        <v>35</v>
      </c>
      <c r="B39" s="71">
        <v>11246</v>
      </c>
      <c r="C39" s="91" t="s">
        <v>293</v>
      </c>
      <c r="D39" s="89" t="s">
        <v>266</v>
      </c>
      <c r="E39" s="76" t="s">
        <v>294</v>
      </c>
      <c r="F39" s="92"/>
    </row>
    <row r="40" spans="1:8" s="9" customFormat="1" ht="18.75" customHeight="1" x14ac:dyDescent="0.2">
      <c r="A40" s="78">
        <v>36</v>
      </c>
      <c r="B40" s="71">
        <v>11465</v>
      </c>
      <c r="C40" s="88" t="s">
        <v>295</v>
      </c>
      <c r="D40" s="89" t="s">
        <v>296</v>
      </c>
      <c r="E40" s="76" t="s">
        <v>297</v>
      </c>
      <c r="F40" s="87"/>
    </row>
    <row r="41" spans="1:8" ht="18.75" customHeight="1" x14ac:dyDescent="0.2">
      <c r="A41" s="71">
        <v>37</v>
      </c>
      <c r="B41" s="63">
        <v>11514</v>
      </c>
      <c r="C41" s="94" t="s">
        <v>298</v>
      </c>
      <c r="D41" s="99" t="s">
        <v>299</v>
      </c>
      <c r="E41" s="98" t="s">
        <v>300</v>
      </c>
      <c r="F41" s="95"/>
      <c r="G41" s="5"/>
      <c r="H41" s="5"/>
    </row>
    <row r="42" spans="1:8" ht="18.75" customHeight="1" x14ac:dyDescent="0.2">
      <c r="A42" s="78">
        <v>38</v>
      </c>
      <c r="B42" s="63">
        <v>11676</v>
      </c>
      <c r="C42" s="63" t="s">
        <v>301</v>
      </c>
      <c r="D42" s="96" t="s">
        <v>302</v>
      </c>
      <c r="E42" s="97" t="s">
        <v>303</v>
      </c>
      <c r="F42" s="1"/>
      <c r="G42" s="5"/>
      <c r="H42" s="5"/>
    </row>
    <row r="43" spans="1:8" ht="18.75" customHeight="1" x14ac:dyDescent="0.2">
      <c r="A43" s="71">
        <v>39</v>
      </c>
      <c r="B43" s="63">
        <v>11677</v>
      </c>
      <c r="C43" s="63" t="s">
        <v>304</v>
      </c>
      <c r="D43" s="66" t="s">
        <v>305</v>
      </c>
      <c r="E43" s="65" t="s">
        <v>306</v>
      </c>
      <c r="F43" s="1"/>
      <c r="G43" s="5"/>
      <c r="H43" s="5"/>
    </row>
    <row r="44" spans="1:8" ht="18.75" customHeight="1" x14ac:dyDescent="0.2">
      <c r="A44" s="78">
        <v>40</v>
      </c>
      <c r="B44" s="63">
        <v>11678</v>
      </c>
      <c r="C44" s="3" t="s">
        <v>307</v>
      </c>
      <c r="D44" s="66" t="s">
        <v>269</v>
      </c>
      <c r="E44" s="65" t="s">
        <v>308</v>
      </c>
      <c r="F44" s="1"/>
      <c r="G44" s="5"/>
      <c r="H44" s="5"/>
    </row>
    <row r="45" spans="1:8" ht="18.75" customHeight="1" x14ac:dyDescent="0.2">
      <c r="A45" s="16"/>
      <c r="B45" s="3"/>
      <c r="C45" s="3"/>
      <c r="D45" s="21"/>
      <c r="E45" s="19"/>
      <c r="F45" s="74"/>
    </row>
    <row r="46" spans="1:8" ht="18.75" customHeight="1" x14ac:dyDescent="0.2">
      <c r="A46" s="3"/>
      <c r="B46" s="3"/>
      <c r="C46" s="3"/>
      <c r="D46" s="21"/>
      <c r="E46" s="19"/>
      <c r="F46" s="1"/>
      <c r="G46" s="6"/>
      <c r="H46" s="6"/>
    </row>
    <row r="47" spans="1:8" ht="19.5" customHeight="1" x14ac:dyDescent="0.5">
      <c r="A47" s="4"/>
      <c r="B47" s="4"/>
      <c r="C47" s="7"/>
      <c r="D47" s="2"/>
      <c r="E47" s="2"/>
      <c r="F47" s="8"/>
      <c r="G47" s="8"/>
      <c r="H47" s="8"/>
    </row>
    <row r="48" spans="1:8" ht="19.5" customHeight="1" x14ac:dyDescent="0.5">
      <c r="A48" s="4"/>
      <c r="B48" s="4"/>
      <c r="C48" s="7"/>
      <c r="D48" s="2"/>
      <c r="E48" s="2"/>
      <c r="F48" s="8"/>
      <c r="G48" s="8"/>
      <c r="H48" s="8"/>
    </row>
    <row r="49" spans="1:8" ht="19.5" customHeight="1" x14ac:dyDescent="0.5">
      <c r="A49" s="4"/>
      <c r="B49" s="4"/>
      <c r="C49" s="7"/>
      <c r="D49" s="2"/>
      <c r="E49" s="2"/>
      <c r="F49" s="8"/>
      <c r="G49" s="8"/>
      <c r="H49" s="8"/>
    </row>
    <row r="50" spans="1:8" ht="19.5" customHeight="1" x14ac:dyDescent="0.5">
      <c r="A50" s="4"/>
      <c r="B50" s="4"/>
      <c r="C50" s="7"/>
      <c r="D50" s="2"/>
      <c r="E50" s="2"/>
      <c r="F50" s="8"/>
      <c r="G50" s="8"/>
      <c r="H50" s="8"/>
    </row>
    <row r="51" spans="1:8" ht="19.5" customHeight="1" x14ac:dyDescent="0.5">
      <c r="A51" s="4"/>
      <c r="B51" s="4"/>
      <c r="C51" s="7"/>
      <c r="D51" s="2"/>
      <c r="E51" s="2"/>
      <c r="F51" s="8"/>
      <c r="G51" s="8"/>
      <c r="H51" s="8"/>
    </row>
    <row r="52" spans="1:8" ht="19.5" customHeight="1" x14ac:dyDescent="0.5">
      <c r="A52" s="4"/>
      <c r="B52" s="4"/>
      <c r="C52" s="7"/>
      <c r="D52" s="2"/>
      <c r="E52" s="2"/>
      <c r="F52" s="8"/>
      <c r="G52" s="8"/>
      <c r="H52" s="8"/>
    </row>
    <row r="53" spans="1:8" ht="19.5" customHeight="1" x14ac:dyDescent="0.5">
      <c r="A53" s="4"/>
      <c r="B53" s="4"/>
      <c r="C53" s="7"/>
      <c r="D53" s="2"/>
      <c r="E53" s="2"/>
      <c r="F53" s="6"/>
      <c r="G53" s="8"/>
      <c r="H53" s="8"/>
    </row>
    <row r="54" spans="1:8" ht="19.5" customHeight="1" x14ac:dyDescent="0.5">
      <c r="A54" s="7"/>
      <c r="B54" s="4"/>
      <c r="C54" s="7"/>
      <c r="D54" s="2"/>
      <c r="E54" s="2"/>
      <c r="F54" s="8"/>
      <c r="G54" s="8"/>
      <c r="H54" s="8"/>
    </row>
    <row r="55" spans="1:8" ht="19.5" customHeight="1" x14ac:dyDescent="0.5">
      <c r="A55" s="9"/>
      <c r="B55" s="4"/>
      <c r="C55" s="7"/>
      <c r="D55" s="2"/>
      <c r="E55" s="2"/>
      <c r="F55" s="8"/>
      <c r="G55" s="8"/>
      <c r="H55" s="8"/>
    </row>
    <row r="56" spans="1:8" ht="19.5" customHeight="1" x14ac:dyDescent="0.5">
      <c r="A56" s="9"/>
      <c r="B56" s="7"/>
      <c r="C56" s="7"/>
      <c r="D56" s="8"/>
      <c r="E56" s="8"/>
      <c r="F56" s="9"/>
      <c r="G56" s="9"/>
      <c r="H56" s="9"/>
    </row>
    <row r="57" spans="1:8" ht="19.5" customHeight="1" x14ac:dyDescent="0.2">
      <c r="A57" s="9"/>
      <c r="B57" s="9"/>
      <c r="C57" s="9"/>
      <c r="D57" s="9"/>
      <c r="E57" s="9"/>
      <c r="F57" s="9"/>
      <c r="G57" s="9"/>
      <c r="H57" s="9"/>
    </row>
    <row r="58" spans="1:8" ht="19.5" customHeight="1" x14ac:dyDescent="0.2">
      <c r="A58" s="9"/>
      <c r="B58" s="9"/>
      <c r="C58" s="9"/>
      <c r="D58" s="9"/>
      <c r="E58" s="9"/>
      <c r="F58" s="9"/>
      <c r="G58" s="9"/>
      <c r="H58" s="9"/>
    </row>
    <row r="59" spans="1:8" ht="19.5" customHeight="1" x14ac:dyDescent="0.2">
      <c r="A59" s="9"/>
      <c r="B59" s="9"/>
      <c r="C59" s="9"/>
      <c r="D59" s="9"/>
      <c r="E59" s="9"/>
      <c r="F59" s="9"/>
      <c r="G59" s="9"/>
      <c r="H59" s="9"/>
    </row>
    <row r="60" spans="1:8" ht="19.5" customHeight="1" x14ac:dyDescent="0.2">
      <c r="A60" s="9"/>
      <c r="B60" s="9"/>
      <c r="C60" s="9"/>
      <c r="D60" s="9"/>
      <c r="E60" s="9"/>
      <c r="F60" s="9"/>
      <c r="G60" s="9"/>
      <c r="H60" s="9"/>
    </row>
    <row r="61" spans="1:8" ht="19.5" customHeight="1" x14ac:dyDescent="0.2">
      <c r="A61" s="9"/>
      <c r="B61" s="9"/>
      <c r="C61" s="9"/>
      <c r="D61" s="9"/>
      <c r="E61" s="9"/>
      <c r="F61" s="9"/>
      <c r="G61" s="9"/>
      <c r="H61" s="9"/>
    </row>
    <row r="62" spans="1:8" ht="19.5" customHeight="1" x14ac:dyDescent="0.2">
      <c r="A62" s="9"/>
      <c r="B62" s="9"/>
      <c r="C62" s="9"/>
      <c r="D62" s="9"/>
      <c r="E62" s="9"/>
      <c r="F62" s="9"/>
      <c r="G62" s="9"/>
      <c r="H62" s="9"/>
    </row>
    <row r="63" spans="1:8" ht="19.5" customHeight="1" x14ac:dyDescent="0.2">
      <c r="A63" s="9"/>
      <c r="B63" s="9"/>
      <c r="C63" s="9"/>
      <c r="D63" s="9"/>
      <c r="E63" s="9"/>
      <c r="F63" s="9"/>
      <c r="G63" s="9"/>
      <c r="H63" s="9"/>
    </row>
    <row r="64" spans="1:8" ht="19.5" customHeight="1" x14ac:dyDescent="0.2">
      <c r="B64" s="9"/>
      <c r="C64" s="9"/>
      <c r="D64" s="9"/>
      <c r="E64" s="9"/>
      <c r="F64" s="9"/>
      <c r="G64" s="9"/>
      <c r="H64" s="9"/>
    </row>
    <row r="65" spans="2:8" ht="19.5" customHeight="1" x14ac:dyDescent="0.2">
      <c r="B65" s="9"/>
      <c r="C65" s="9"/>
      <c r="D65" s="9"/>
      <c r="E65" s="9"/>
      <c r="G65" s="9"/>
      <c r="H65" s="9"/>
    </row>
    <row r="66" spans="2:8" ht="19.5" customHeight="1" x14ac:dyDescent="0.2">
      <c r="G66" s="9"/>
      <c r="H66" s="9"/>
    </row>
    <row r="67" spans="2:8" ht="19.5" customHeight="1" x14ac:dyDescent="0.2">
      <c r="G67" s="9"/>
      <c r="H67" s="9"/>
    </row>
    <row r="68" spans="2:8" ht="19.5" customHeight="1" x14ac:dyDescent="0.2">
      <c r="G68" s="9"/>
      <c r="H68" s="9"/>
    </row>
    <row r="69" spans="2:8" ht="19.5" customHeight="1" x14ac:dyDescent="0.2">
      <c r="G69" s="9"/>
      <c r="H69" s="9"/>
    </row>
    <row r="70" spans="2:8" ht="19.5" customHeight="1" x14ac:dyDescent="0.2">
      <c r="G70" s="9"/>
      <c r="H70" s="9"/>
    </row>
    <row r="71" spans="2:8" ht="19.5" customHeight="1" x14ac:dyDescent="0.2">
      <c r="G71" s="9"/>
      <c r="H71" s="9"/>
    </row>
    <row r="72" spans="2:8" ht="19.5" customHeight="1" x14ac:dyDescent="0.2">
      <c r="G72" s="9"/>
      <c r="H72" s="9"/>
    </row>
    <row r="73" spans="2:8" ht="19.5" customHeight="1" x14ac:dyDescent="0.2">
      <c r="G73" s="9"/>
      <c r="H73" s="9"/>
    </row>
    <row r="74" spans="2:8" ht="19.5" customHeight="1" x14ac:dyDescent="0.2">
      <c r="G74" s="9"/>
      <c r="H74" s="9"/>
    </row>
    <row r="75" spans="2:8" ht="19.5" customHeight="1" x14ac:dyDescent="0.2">
      <c r="G75" s="9"/>
      <c r="H75" s="9"/>
    </row>
    <row r="76" spans="2:8" ht="19.5" customHeight="1" x14ac:dyDescent="0.2">
      <c r="G76" s="9"/>
      <c r="H76" s="9"/>
    </row>
    <row r="77" spans="2:8" ht="19.5" customHeight="1" x14ac:dyDescent="0.2">
      <c r="G77" s="9"/>
      <c r="H77" s="9"/>
    </row>
    <row r="78" spans="2:8" ht="19.5" customHeight="1" x14ac:dyDescent="0.2">
      <c r="G78" s="9"/>
      <c r="H78" s="9"/>
    </row>
    <row r="79" spans="2:8" ht="19.5" customHeight="1" x14ac:dyDescent="0.2">
      <c r="G79" s="9"/>
      <c r="H79" s="9"/>
    </row>
    <row r="80" spans="2:8" ht="19.5" customHeight="1" x14ac:dyDescent="0.2">
      <c r="G80" s="9"/>
      <c r="H80" s="9"/>
    </row>
    <row r="81" spans="7:8" ht="19.5" customHeight="1" x14ac:dyDescent="0.2">
      <c r="G81" s="9"/>
      <c r="H81" s="9"/>
    </row>
    <row r="82" spans="7:8" ht="19.5" customHeight="1" x14ac:dyDescent="0.2">
      <c r="G82" s="9"/>
      <c r="H82" s="9"/>
    </row>
    <row r="83" spans="7:8" ht="19.5" customHeight="1" x14ac:dyDescent="0.2">
      <c r="G83" s="9"/>
      <c r="H83" s="9"/>
    </row>
    <row r="84" spans="7:8" ht="19.5" customHeight="1" x14ac:dyDescent="0.2">
      <c r="G84" s="9"/>
      <c r="H84" s="9"/>
    </row>
    <row r="85" spans="7:8" ht="19.5" customHeight="1" x14ac:dyDescent="0.2">
      <c r="G85" s="9"/>
      <c r="H85" s="9"/>
    </row>
    <row r="86" spans="7:8" ht="19.5" customHeight="1" x14ac:dyDescent="0.2">
      <c r="G86" s="9"/>
      <c r="H86" s="9"/>
    </row>
    <row r="87" spans="7:8" ht="19.5" customHeight="1" x14ac:dyDescent="0.2">
      <c r="G87" s="9"/>
      <c r="H87" s="9"/>
    </row>
    <row r="88" spans="7:8" ht="19.5" customHeight="1" x14ac:dyDescent="0.2">
      <c r="G88" s="9"/>
      <c r="H88" s="9"/>
    </row>
    <row r="89" spans="7:8" ht="19.5" customHeight="1" x14ac:dyDescent="0.2">
      <c r="G89" s="9"/>
      <c r="H89" s="9"/>
    </row>
    <row r="90" spans="7:8" ht="19.5" customHeight="1" x14ac:dyDescent="0.2">
      <c r="G90" s="9"/>
      <c r="H90" s="9"/>
    </row>
    <row r="91" spans="7:8" ht="19.5" customHeight="1" x14ac:dyDescent="0.2">
      <c r="G91" s="9"/>
      <c r="H91" s="9"/>
    </row>
    <row r="92" spans="7:8" ht="19.5" customHeight="1" x14ac:dyDescent="0.2">
      <c r="G92" s="9"/>
      <c r="H92" s="9"/>
    </row>
    <row r="93" spans="7:8" ht="19.5" customHeight="1" x14ac:dyDescent="0.2">
      <c r="G93" s="9"/>
      <c r="H93" s="9"/>
    </row>
    <row r="94" spans="7:8" ht="19.5" customHeight="1" x14ac:dyDescent="0.2">
      <c r="G94" s="9"/>
      <c r="H94" s="9"/>
    </row>
    <row r="95" spans="7:8" ht="19.5" customHeight="1" x14ac:dyDescent="0.2">
      <c r="G95" s="9"/>
      <c r="H95" s="9"/>
    </row>
    <row r="96" spans="7:8" ht="19.5" customHeight="1" x14ac:dyDescent="0.2">
      <c r="G96" s="9"/>
      <c r="H96" s="9"/>
    </row>
    <row r="97" spans="7:8" ht="19.5" customHeight="1" x14ac:dyDescent="0.2">
      <c r="G97" s="9"/>
      <c r="H97" s="9"/>
    </row>
    <row r="98" spans="7:8" ht="19.5" customHeight="1" x14ac:dyDescent="0.2">
      <c r="G98" s="9"/>
      <c r="H98" s="9"/>
    </row>
    <row r="99" spans="7:8" ht="19.5" customHeight="1" x14ac:dyDescent="0.2">
      <c r="G99" s="9"/>
      <c r="H99" s="9"/>
    </row>
    <row r="100" spans="7:8" ht="19.5" customHeight="1" x14ac:dyDescent="0.2">
      <c r="G100" s="9"/>
      <c r="H100" s="9"/>
    </row>
    <row r="101" spans="7:8" ht="19.5" customHeight="1" x14ac:dyDescent="0.2">
      <c r="G101" s="9"/>
      <c r="H101" s="9"/>
    </row>
    <row r="102" spans="7:8" ht="19.5" customHeight="1" x14ac:dyDescent="0.2">
      <c r="G102" s="9"/>
      <c r="H102" s="9"/>
    </row>
    <row r="103" spans="7:8" ht="19.5" customHeight="1" x14ac:dyDescent="0.2">
      <c r="G103" s="9"/>
      <c r="H103" s="9"/>
    </row>
    <row r="104" spans="7:8" ht="19.5" customHeight="1" x14ac:dyDescent="0.2">
      <c r="G104" s="9"/>
      <c r="H104" s="9"/>
    </row>
    <row r="105" spans="7:8" ht="19.5" customHeight="1" x14ac:dyDescent="0.2">
      <c r="G105" s="9"/>
      <c r="H105" s="9"/>
    </row>
    <row r="106" spans="7:8" ht="19.5" customHeight="1" x14ac:dyDescent="0.2">
      <c r="G106" s="9"/>
      <c r="H106" s="9"/>
    </row>
    <row r="107" spans="7:8" ht="19.5" customHeight="1" x14ac:dyDescent="0.2">
      <c r="G107" s="9"/>
      <c r="H107" s="9"/>
    </row>
    <row r="108" spans="7:8" ht="19.5" customHeight="1" x14ac:dyDescent="0.2">
      <c r="G108" s="9"/>
      <c r="H108" s="9"/>
    </row>
    <row r="109" spans="7:8" ht="19.5" customHeight="1" x14ac:dyDescent="0.2">
      <c r="G109" s="9"/>
      <c r="H109" s="9"/>
    </row>
    <row r="110" spans="7:8" ht="19.5" customHeight="1" x14ac:dyDescent="0.2">
      <c r="G110" s="9"/>
      <c r="H110" s="9"/>
    </row>
    <row r="111" spans="7:8" ht="19.5" customHeight="1" x14ac:dyDescent="0.2">
      <c r="G111" s="9"/>
      <c r="H111" s="9"/>
    </row>
    <row r="112" spans="7:8" ht="19.5" customHeight="1" x14ac:dyDescent="0.2">
      <c r="G112" s="9"/>
      <c r="H112" s="9"/>
    </row>
    <row r="113" spans="7:8" ht="19.5" customHeight="1" x14ac:dyDescent="0.2">
      <c r="G113" s="9"/>
      <c r="H113" s="9"/>
    </row>
    <row r="114" spans="7:8" ht="19.5" customHeight="1" x14ac:dyDescent="0.2">
      <c r="G114" s="9"/>
      <c r="H114" s="9"/>
    </row>
    <row r="115" spans="7:8" ht="19.5" customHeight="1" x14ac:dyDescent="0.2">
      <c r="G115" s="9"/>
      <c r="H115" s="9"/>
    </row>
    <row r="116" spans="7:8" ht="19.5" customHeight="1" x14ac:dyDescent="0.2">
      <c r="G116" s="9"/>
      <c r="H116" s="9"/>
    </row>
    <row r="117" spans="7:8" ht="19.5" customHeight="1" x14ac:dyDescent="0.2">
      <c r="G117" s="9"/>
      <c r="H117" s="9"/>
    </row>
    <row r="118" spans="7:8" ht="19.5" customHeight="1" x14ac:dyDescent="0.2">
      <c r="G118" s="9"/>
      <c r="H118" s="9"/>
    </row>
    <row r="119" spans="7:8" ht="19.5" customHeight="1" x14ac:dyDescent="0.2">
      <c r="G119" s="9"/>
      <c r="H119" s="9"/>
    </row>
    <row r="120" spans="7:8" ht="19.5" customHeight="1" x14ac:dyDescent="0.2">
      <c r="G120" s="9"/>
      <c r="H120" s="9"/>
    </row>
    <row r="121" spans="7:8" ht="19.5" customHeight="1" x14ac:dyDescent="0.2">
      <c r="G121" s="9"/>
      <c r="H121" s="9"/>
    </row>
    <row r="122" spans="7:8" ht="19.5" customHeight="1" x14ac:dyDescent="0.2">
      <c r="G122" s="9"/>
      <c r="H122" s="9"/>
    </row>
    <row r="123" spans="7:8" ht="19.5" customHeight="1" x14ac:dyDescent="0.2">
      <c r="G123" s="9"/>
      <c r="H123" s="9"/>
    </row>
    <row r="124" spans="7:8" ht="19.5" customHeight="1" x14ac:dyDescent="0.2">
      <c r="G124" s="9"/>
      <c r="H124" s="9"/>
    </row>
    <row r="125" spans="7:8" ht="19.5" customHeight="1" x14ac:dyDescent="0.2">
      <c r="G125" s="9"/>
      <c r="H125" s="9"/>
    </row>
    <row r="126" spans="7:8" ht="19.5" customHeight="1" x14ac:dyDescent="0.2">
      <c r="G126" s="9"/>
      <c r="H126" s="9"/>
    </row>
  </sheetData>
  <mergeCells count="2">
    <mergeCell ref="A2:F2"/>
    <mergeCell ref="A3:F3"/>
  </mergeCells>
  <phoneticPr fontId="4" type="noConversion"/>
  <pageMargins left="0.31496062992125984" right="0.3346456692913386" top="0.39370078740157483" bottom="0.19685039370078741" header="0.27559055118110237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1"/>
  <sheetViews>
    <sheetView workbookViewId="0">
      <selection activeCell="I8" sqref="I8"/>
    </sheetView>
  </sheetViews>
  <sheetFormatPr defaultRowHeight="12.75" x14ac:dyDescent="0.2"/>
  <cols>
    <col min="1" max="1" width="5" bestFit="1" customWidth="1"/>
    <col min="2" max="3" width="17" customWidth="1"/>
    <col min="4" max="5" width="15.7109375" style="32" customWidth="1"/>
    <col min="6" max="6" width="9.140625" style="39"/>
  </cols>
  <sheetData>
    <row r="1" spans="1:6" ht="21" x14ac:dyDescent="0.2">
      <c r="A1" s="13" t="s">
        <v>61</v>
      </c>
      <c r="B1" s="14" t="s">
        <v>1</v>
      </c>
      <c r="C1" s="15"/>
      <c r="D1" s="13" t="s">
        <v>186</v>
      </c>
      <c r="E1" s="14" t="s">
        <v>187</v>
      </c>
      <c r="F1" s="40" t="s">
        <v>192</v>
      </c>
    </row>
    <row r="2" spans="1:6" ht="21" x14ac:dyDescent="0.2">
      <c r="A2" s="16">
        <v>1</v>
      </c>
      <c r="B2" s="17" t="s">
        <v>35</v>
      </c>
      <c r="C2" s="17" t="s">
        <v>17</v>
      </c>
      <c r="D2" s="3">
        <v>1</v>
      </c>
      <c r="E2" s="33">
        <v>6</v>
      </c>
      <c r="F2" s="39">
        <f>E2-D2</f>
        <v>5</v>
      </c>
    </row>
    <row r="3" spans="1:6" ht="21" x14ac:dyDescent="0.2">
      <c r="A3" s="16">
        <v>2</v>
      </c>
      <c r="B3" s="18" t="s">
        <v>79</v>
      </c>
      <c r="C3" s="19" t="s">
        <v>80</v>
      </c>
      <c r="D3" s="3">
        <v>3</v>
      </c>
      <c r="E3" s="33">
        <v>6</v>
      </c>
      <c r="F3" s="39">
        <f t="shared" ref="F3:F66" si="0">E3-D3</f>
        <v>3</v>
      </c>
    </row>
    <row r="4" spans="1:6" ht="21" x14ac:dyDescent="0.2">
      <c r="A4" s="16">
        <v>3</v>
      </c>
      <c r="B4" s="18" t="s">
        <v>36</v>
      </c>
      <c r="C4" s="19" t="s">
        <v>3</v>
      </c>
      <c r="D4" s="3">
        <v>1</v>
      </c>
      <c r="E4" s="33">
        <v>7</v>
      </c>
      <c r="F4" s="39">
        <f t="shared" si="0"/>
        <v>6</v>
      </c>
    </row>
    <row r="5" spans="1:6" ht="21" x14ac:dyDescent="0.2">
      <c r="A5" s="16">
        <v>4</v>
      </c>
      <c r="B5" s="18" t="s">
        <v>37</v>
      </c>
      <c r="C5" s="19" t="s">
        <v>19</v>
      </c>
      <c r="D5" s="3">
        <v>3</v>
      </c>
      <c r="E5" s="33">
        <v>6</v>
      </c>
      <c r="F5" s="39">
        <f t="shared" si="0"/>
        <v>3</v>
      </c>
    </row>
    <row r="6" spans="1:6" ht="21" x14ac:dyDescent="0.2">
      <c r="A6" s="16">
        <v>5</v>
      </c>
      <c r="B6" s="18" t="s">
        <v>59</v>
      </c>
      <c r="C6" s="19" t="s">
        <v>21</v>
      </c>
      <c r="D6" s="3">
        <v>3</v>
      </c>
      <c r="E6" s="33">
        <v>7</v>
      </c>
      <c r="F6" s="39">
        <f t="shared" si="0"/>
        <v>4</v>
      </c>
    </row>
    <row r="7" spans="1:6" ht="21" x14ac:dyDescent="0.2">
      <c r="A7" s="16">
        <v>6</v>
      </c>
      <c r="B7" s="17" t="s">
        <v>38</v>
      </c>
      <c r="C7" s="17" t="s">
        <v>23</v>
      </c>
      <c r="D7" s="3">
        <v>1</v>
      </c>
      <c r="E7" s="33">
        <v>8</v>
      </c>
      <c r="F7" s="39">
        <f t="shared" si="0"/>
        <v>7</v>
      </c>
    </row>
    <row r="8" spans="1:6" ht="21" x14ac:dyDescent="0.2">
      <c r="A8" s="16">
        <v>7</v>
      </c>
      <c r="B8" s="18" t="s">
        <v>39</v>
      </c>
      <c r="C8" s="19" t="s">
        <v>25</v>
      </c>
      <c r="D8" s="3">
        <v>3</v>
      </c>
      <c r="E8" s="33">
        <v>6</v>
      </c>
      <c r="F8" s="39">
        <f t="shared" si="0"/>
        <v>3</v>
      </c>
    </row>
    <row r="9" spans="1:6" ht="21" x14ac:dyDescent="0.2">
      <c r="A9" s="16">
        <v>8</v>
      </c>
      <c r="B9" s="21" t="s">
        <v>40</v>
      </c>
      <c r="C9" s="19" t="s">
        <v>9</v>
      </c>
      <c r="D9" s="3">
        <v>1</v>
      </c>
      <c r="E9" s="33">
        <v>7</v>
      </c>
      <c r="F9" s="39">
        <f t="shared" si="0"/>
        <v>6</v>
      </c>
    </row>
    <row r="10" spans="1:6" ht="21" x14ac:dyDescent="0.2">
      <c r="A10" s="16">
        <v>9</v>
      </c>
      <c r="B10" s="18" t="s">
        <v>50</v>
      </c>
      <c r="C10" s="19" t="s">
        <v>51</v>
      </c>
      <c r="D10" s="3">
        <v>4</v>
      </c>
      <c r="E10" s="33">
        <v>7</v>
      </c>
      <c r="F10" s="39">
        <f t="shared" si="0"/>
        <v>3</v>
      </c>
    </row>
    <row r="11" spans="1:6" ht="21" x14ac:dyDescent="0.2">
      <c r="A11" s="16">
        <v>10</v>
      </c>
      <c r="B11" s="18" t="s">
        <v>53</v>
      </c>
      <c r="C11" s="19" t="s">
        <v>54</v>
      </c>
      <c r="D11" s="3">
        <v>1</v>
      </c>
      <c r="E11" s="33">
        <v>8</v>
      </c>
      <c r="F11" s="39">
        <f t="shared" si="0"/>
        <v>7</v>
      </c>
    </row>
    <row r="12" spans="1:6" ht="21" x14ac:dyDescent="0.2">
      <c r="A12" s="16">
        <v>11</v>
      </c>
      <c r="B12" s="18" t="s">
        <v>65</v>
      </c>
      <c r="C12" s="19" t="s">
        <v>69</v>
      </c>
      <c r="D12" s="3">
        <v>4</v>
      </c>
      <c r="E12" s="33">
        <v>6</v>
      </c>
      <c r="F12" s="39">
        <f t="shared" si="0"/>
        <v>2</v>
      </c>
    </row>
    <row r="13" spans="1:6" ht="21" x14ac:dyDescent="0.2">
      <c r="A13" s="16">
        <v>12</v>
      </c>
      <c r="B13" s="18" t="s">
        <v>63</v>
      </c>
      <c r="C13" s="19" t="s">
        <v>64</v>
      </c>
      <c r="D13" s="3">
        <v>0</v>
      </c>
      <c r="E13" s="33">
        <v>5</v>
      </c>
      <c r="F13" s="39">
        <f t="shared" si="0"/>
        <v>5</v>
      </c>
    </row>
    <row r="14" spans="1:6" ht="21" x14ac:dyDescent="0.2">
      <c r="A14" s="16">
        <v>13</v>
      </c>
      <c r="B14" s="21" t="s">
        <v>74</v>
      </c>
      <c r="C14" s="19" t="s">
        <v>75</v>
      </c>
      <c r="D14" s="3">
        <v>3</v>
      </c>
      <c r="E14" s="33">
        <v>7</v>
      </c>
      <c r="F14" s="39">
        <f t="shared" si="0"/>
        <v>4</v>
      </c>
    </row>
    <row r="15" spans="1:6" ht="21" x14ac:dyDescent="0.2">
      <c r="A15" s="16">
        <v>14</v>
      </c>
      <c r="B15" s="21" t="s">
        <v>82</v>
      </c>
      <c r="C15" s="19" t="s">
        <v>83</v>
      </c>
      <c r="D15" s="3">
        <v>2</v>
      </c>
      <c r="E15" s="33">
        <v>7</v>
      </c>
      <c r="F15" s="39">
        <f t="shared" si="0"/>
        <v>5</v>
      </c>
    </row>
    <row r="16" spans="1:6" ht="21" x14ac:dyDescent="0.2">
      <c r="A16" s="16">
        <v>15</v>
      </c>
      <c r="B16" s="17" t="s">
        <v>41</v>
      </c>
      <c r="C16" s="17" t="s">
        <v>4</v>
      </c>
      <c r="D16" s="3">
        <v>2</v>
      </c>
      <c r="E16" s="33">
        <v>5</v>
      </c>
      <c r="F16" s="39">
        <f t="shared" si="0"/>
        <v>3</v>
      </c>
    </row>
    <row r="17" spans="1:6" ht="21" x14ac:dyDescent="0.2">
      <c r="A17" s="16">
        <v>16</v>
      </c>
      <c r="B17" s="18" t="s">
        <v>42</v>
      </c>
      <c r="C17" s="19" t="s">
        <v>5</v>
      </c>
      <c r="D17" s="3">
        <v>4</v>
      </c>
      <c r="E17" s="33">
        <v>6</v>
      </c>
      <c r="F17" s="39">
        <f t="shared" si="0"/>
        <v>2</v>
      </c>
    </row>
    <row r="18" spans="1:6" ht="21" x14ac:dyDescent="0.2">
      <c r="A18" s="16">
        <v>17</v>
      </c>
      <c r="B18" s="18" t="s">
        <v>43</v>
      </c>
      <c r="C18" s="19" t="s">
        <v>6</v>
      </c>
      <c r="D18" s="3">
        <v>4</v>
      </c>
      <c r="E18" s="33">
        <v>8</v>
      </c>
      <c r="F18" s="39">
        <f t="shared" si="0"/>
        <v>4</v>
      </c>
    </row>
    <row r="19" spans="1:6" ht="21" x14ac:dyDescent="0.2">
      <c r="A19" s="16">
        <v>18</v>
      </c>
      <c r="B19" s="17" t="s">
        <v>44</v>
      </c>
      <c r="C19" s="17" t="s">
        <v>7</v>
      </c>
      <c r="D19" s="3">
        <v>1</v>
      </c>
      <c r="E19" s="33">
        <v>8</v>
      </c>
      <c r="F19" s="39">
        <f t="shared" si="0"/>
        <v>7</v>
      </c>
    </row>
    <row r="20" spans="1:6" ht="21" x14ac:dyDescent="0.2">
      <c r="A20" s="16">
        <v>19</v>
      </c>
      <c r="B20" s="18" t="s">
        <v>45</v>
      </c>
      <c r="C20" s="19" t="s">
        <v>28</v>
      </c>
      <c r="D20" s="3">
        <v>1</v>
      </c>
      <c r="E20" s="33">
        <v>8</v>
      </c>
      <c r="F20" s="39">
        <f t="shared" si="0"/>
        <v>7</v>
      </c>
    </row>
    <row r="21" spans="1:6" ht="21" x14ac:dyDescent="0.2">
      <c r="A21" s="16">
        <v>20</v>
      </c>
      <c r="B21" s="18" t="s">
        <v>46</v>
      </c>
      <c r="C21" s="19" t="s">
        <v>30</v>
      </c>
      <c r="D21" s="3">
        <v>3</v>
      </c>
      <c r="E21" s="33">
        <v>6</v>
      </c>
      <c r="F21" s="39">
        <f t="shared" si="0"/>
        <v>3</v>
      </c>
    </row>
    <row r="22" spans="1:6" ht="21" x14ac:dyDescent="0.2">
      <c r="A22" s="16">
        <v>21</v>
      </c>
      <c r="B22" s="22" t="s">
        <v>47</v>
      </c>
      <c r="C22" s="22" t="s">
        <v>34</v>
      </c>
      <c r="D22" s="13">
        <v>2</v>
      </c>
      <c r="E22" s="33">
        <v>7</v>
      </c>
      <c r="F22" s="39">
        <f t="shared" si="0"/>
        <v>5</v>
      </c>
    </row>
    <row r="23" spans="1:6" ht="21" x14ac:dyDescent="0.2">
      <c r="A23" s="16">
        <v>22</v>
      </c>
      <c r="B23" s="18" t="s">
        <v>48</v>
      </c>
      <c r="C23" s="19" t="s">
        <v>8</v>
      </c>
      <c r="D23" s="3">
        <v>3</v>
      </c>
      <c r="E23" s="33">
        <v>6</v>
      </c>
      <c r="F23" s="39">
        <f t="shared" si="0"/>
        <v>3</v>
      </c>
    </row>
    <row r="24" spans="1:6" ht="21" x14ac:dyDescent="0.2">
      <c r="A24" s="16">
        <v>23</v>
      </c>
      <c r="B24" s="21" t="s">
        <v>49</v>
      </c>
      <c r="C24" s="19" t="s">
        <v>84</v>
      </c>
      <c r="D24" s="3">
        <v>1</v>
      </c>
      <c r="E24" s="33">
        <v>8</v>
      </c>
      <c r="F24" s="39">
        <f t="shared" si="0"/>
        <v>7</v>
      </c>
    </row>
    <row r="25" spans="1:6" ht="21" x14ac:dyDescent="0.2">
      <c r="A25" s="16">
        <v>24</v>
      </c>
      <c r="B25" s="21" t="s">
        <v>55</v>
      </c>
      <c r="C25" s="19" t="s">
        <v>56</v>
      </c>
      <c r="D25" s="3">
        <v>1</v>
      </c>
      <c r="E25" s="33">
        <v>6</v>
      </c>
      <c r="F25" s="39">
        <f t="shared" si="0"/>
        <v>5</v>
      </c>
    </row>
    <row r="26" spans="1:6" ht="21" x14ac:dyDescent="0.2">
      <c r="A26" s="16">
        <v>25</v>
      </c>
      <c r="B26" s="21" t="s">
        <v>47</v>
      </c>
      <c r="C26" s="19" t="s">
        <v>67</v>
      </c>
      <c r="D26" s="3">
        <v>4</v>
      </c>
      <c r="E26" s="33">
        <v>6</v>
      </c>
      <c r="F26" s="39">
        <f t="shared" si="0"/>
        <v>2</v>
      </c>
    </row>
    <row r="27" spans="1:6" ht="21" x14ac:dyDescent="0.2">
      <c r="A27" s="16">
        <v>26</v>
      </c>
      <c r="B27" s="21" t="s">
        <v>71</v>
      </c>
      <c r="C27" s="19" t="s">
        <v>72</v>
      </c>
      <c r="D27" s="3">
        <v>2</v>
      </c>
      <c r="E27" s="33">
        <v>6</v>
      </c>
      <c r="F27" s="39">
        <f t="shared" si="0"/>
        <v>4</v>
      </c>
    </row>
    <row r="28" spans="1:6" ht="21" x14ac:dyDescent="0.2">
      <c r="A28" s="16">
        <v>27</v>
      </c>
      <c r="B28" s="18" t="s">
        <v>188</v>
      </c>
      <c r="C28" s="19" t="s">
        <v>189</v>
      </c>
      <c r="D28" s="3">
        <v>2</v>
      </c>
      <c r="E28" s="33">
        <v>6</v>
      </c>
      <c r="F28" s="39">
        <f t="shared" si="0"/>
        <v>4</v>
      </c>
    </row>
    <row r="29" spans="1:6" ht="21" x14ac:dyDescent="0.2">
      <c r="A29" s="16">
        <v>28</v>
      </c>
      <c r="B29" s="26" t="s">
        <v>85</v>
      </c>
      <c r="C29" s="27" t="s">
        <v>86</v>
      </c>
      <c r="D29" s="3">
        <v>3</v>
      </c>
      <c r="E29" s="33">
        <v>5</v>
      </c>
      <c r="F29" s="39">
        <f t="shared" si="0"/>
        <v>2</v>
      </c>
    </row>
    <row r="30" spans="1:6" ht="21" x14ac:dyDescent="0.2">
      <c r="A30" s="16">
        <v>29</v>
      </c>
      <c r="B30" s="18" t="s">
        <v>87</v>
      </c>
      <c r="C30" s="19" t="s">
        <v>88</v>
      </c>
      <c r="D30" s="3">
        <v>3</v>
      </c>
      <c r="E30" s="33">
        <v>5</v>
      </c>
      <c r="F30" s="39">
        <f t="shared" si="0"/>
        <v>2</v>
      </c>
    </row>
    <row r="31" spans="1:6" ht="21" x14ac:dyDescent="0.2">
      <c r="A31" s="16">
        <v>30</v>
      </c>
      <c r="B31" s="18" t="s">
        <v>89</v>
      </c>
      <c r="C31" s="19" t="s">
        <v>90</v>
      </c>
      <c r="D31" s="3">
        <v>2</v>
      </c>
      <c r="E31" s="33">
        <v>5</v>
      </c>
      <c r="F31" s="39">
        <f t="shared" si="0"/>
        <v>3</v>
      </c>
    </row>
    <row r="32" spans="1:6" ht="21" x14ac:dyDescent="0.2">
      <c r="A32" s="16">
        <v>31</v>
      </c>
      <c r="B32" s="17" t="s">
        <v>91</v>
      </c>
      <c r="C32" s="17" t="s">
        <v>92</v>
      </c>
      <c r="D32" s="3">
        <v>1</v>
      </c>
      <c r="E32" s="33">
        <v>5</v>
      </c>
      <c r="F32" s="39">
        <f t="shared" si="0"/>
        <v>4</v>
      </c>
    </row>
    <row r="33" spans="1:6" ht="21" x14ac:dyDescent="0.2">
      <c r="A33" s="16">
        <v>32</v>
      </c>
      <c r="B33" s="18" t="s">
        <v>93</v>
      </c>
      <c r="C33" s="19" t="s">
        <v>94</v>
      </c>
      <c r="D33" s="3">
        <v>1</v>
      </c>
      <c r="E33" s="33">
        <v>8</v>
      </c>
      <c r="F33" s="39">
        <f t="shared" si="0"/>
        <v>7</v>
      </c>
    </row>
    <row r="34" spans="1:6" ht="21" x14ac:dyDescent="0.2">
      <c r="A34" s="16">
        <v>33</v>
      </c>
      <c r="B34" s="18" t="s">
        <v>95</v>
      </c>
      <c r="C34" s="19" t="s">
        <v>96</v>
      </c>
      <c r="D34" s="3">
        <v>1</v>
      </c>
      <c r="E34" s="33">
        <v>6</v>
      </c>
      <c r="F34" s="39">
        <f t="shared" si="0"/>
        <v>5</v>
      </c>
    </row>
    <row r="35" spans="1:6" ht="21" x14ac:dyDescent="0.2">
      <c r="A35" s="16">
        <v>34</v>
      </c>
      <c r="B35" s="18" t="s">
        <v>97</v>
      </c>
      <c r="C35" s="19" t="s">
        <v>98</v>
      </c>
      <c r="D35" s="3">
        <v>2</v>
      </c>
      <c r="E35" s="33">
        <v>8</v>
      </c>
      <c r="F35" s="39">
        <f t="shared" si="0"/>
        <v>6</v>
      </c>
    </row>
    <row r="36" spans="1:6" ht="21" x14ac:dyDescent="0.2">
      <c r="A36" s="16">
        <v>35</v>
      </c>
      <c r="B36" s="17" t="s">
        <v>99</v>
      </c>
      <c r="C36" s="17" t="s">
        <v>100</v>
      </c>
      <c r="D36" s="3">
        <v>2</v>
      </c>
      <c r="E36" s="33">
        <v>8</v>
      </c>
      <c r="F36" s="39">
        <f t="shared" si="0"/>
        <v>6</v>
      </c>
    </row>
    <row r="37" spans="1:6" ht="21" x14ac:dyDescent="0.2">
      <c r="A37" s="16">
        <v>36</v>
      </c>
      <c r="B37" s="18" t="s">
        <v>101</v>
      </c>
      <c r="C37" s="19" t="s">
        <v>102</v>
      </c>
      <c r="D37" s="3">
        <v>1</v>
      </c>
      <c r="E37" s="33">
        <v>5</v>
      </c>
      <c r="F37" s="39">
        <f t="shared" si="0"/>
        <v>4</v>
      </c>
    </row>
    <row r="38" spans="1:6" ht="21" x14ac:dyDescent="0.2">
      <c r="A38" s="16">
        <v>37</v>
      </c>
      <c r="B38" s="18" t="s">
        <v>103</v>
      </c>
      <c r="C38" s="19" t="s">
        <v>104</v>
      </c>
      <c r="D38" s="3">
        <v>4</v>
      </c>
      <c r="E38" s="33">
        <v>8</v>
      </c>
      <c r="F38" s="39">
        <f t="shared" si="0"/>
        <v>4</v>
      </c>
    </row>
    <row r="39" spans="1:6" ht="21" x14ac:dyDescent="0.2">
      <c r="A39" s="16">
        <v>38</v>
      </c>
      <c r="B39" s="18" t="s">
        <v>105</v>
      </c>
      <c r="C39" s="19" t="s">
        <v>106</v>
      </c>
      <c r="D39" s="3">
        <v>4</v>
      </c>
      <c r="E39" s="33">
        <v>6</v>
      </c>
      <c r="F39" s="39">
        <f t="shared" si="0"/>
        <v>2</v>
      </c>
    </row>
    <row r="40" spans="1:6" ht="21" x14ac:dyDescent="0.2">
      <c r="A40" s="16">
        <v>39</v>
      </c>
      <c r="B40" s="18" t="s">
        <v>107</v>
      </c>
      <c r="C40" s="19" t="s">
        <v>108</v>
      </c>
      <c r="D40" s="3">
        <v>2</v>
      </c>
      <c r="E40" s="33">
        <v>6</v>
      </c>
      <c r="F40" s="39">
        <f t="shared" si="0"/>
        <v>4</v>
      </c>
    </row>
    <row r="41" spans="1:6" ht="21" x14ac:dyDescent="0.45">
      <c r="A41" s="16">
        <v>40</v>
      </c>
      <c r="B41" s="30" t="s">
        <v>109</v>
      </c>
      <c r="C41" s="31" t="s">
        <v>110</v>
      </c>
      <c r="D41" s="3">
        <v>5</v>
      </c>
      <c r="E41" s="33">
        <v>6</v>
      </c>
      <c r="F41" s="39">
        <f t="shared" si="0"/>
        <v>1</v>
      </c>
    </row>
    <row r="42" spans="1:6" ht="21" x14ac:dyDescent="0.2">
      <c r="A42" s="16">
        <v>41</v>
      </c>
      <c r="B42" s="18" t="s">
        <v>111</v>
      </c>
      <c r="C42" s="19" t="s">
        <v>112</v>
      </c>
      <c r="D42" s="3">
        <v>4</v>
      </c>
      <c r="E42" s="33">
        <v>7</v>
      </c>
      <c r="F42" s="39">
        <f t="shared" si="0"/>
        <v>3</v>
      </c>
    </row>
    <row r="43" spans="1:6" ht="21" x14ac:dyDescent="0.2">
      <c r="A43" s="16">
        <v>42</v>
      </c>
      <c r="B43" s="18" t="s">
        <v>113</v>
      </c>
      <c r="C43" s="19" t="s">
        <v>114</v>
      </c>
      <c r="D43" s="3">
        <v>2</v>
      </c>
      <c r="E43" s="33">
        <v>6</v>
      </c>
      <c r="F43" s="39">
        <f t="shared" si="0"/>
        <v>4</v>
      </c>
    </row>
    <row r="44" spans="1:6" ht="21" x14ac:dyDescent="0.2">
      <c r="A44" s="16">
        <v>43</v>
      </c>
      <c r="B44" s="18" t="s">
        <v>115</v>
      </c>
      <c r="C44" s="19" t="s">
        <v>116</v>
      </c>
      <c r="D44" s="3">
        <v>2</v>
      </c>
      <c r="E44" s="33">
        <v>5</v>
      </c>
      <c r="F44" s="39">
        <f t="shared" si="0"/>
        <v>3</v>
      </c>
    </row>
    <row r="45" spans="1:6" ht="21" x14ac:dyDescent="0.2">
      <c r="A45" s="16">
        <v>44</v>
      </c>
      <c r="B45" s="18" t="s">
        <v>117</v>
      </c>
      <c r="C45" s="19" t="s">
        <v>118</v>
      </c>
      <c r="D45" s="3">
        <v>2</v>
      </c>
      <c r="E45" s="33">
        <v>8</v>
      </c>
      <c r="F45" s="39">
        <f t="shared" si="0"/>
        <v>6</v>
      </c>
    </row>
    <row r="46" spans="1:6" ht="21" x14ac:dyDescent="0.2">
      <c r="A46" s="16">
        <v>45</v>
      </c>
      <c r="B46" s="18" t="s">
        <v>119</v>
      </c>
      <c r="C46" s="19" t="s">
        <v>108</v>
      </c>
      <c r="D46" s="3">
        <v>4</v>
      </c>
      <c r="E46" s="33">
        <v>6</v>
      </c>
      <c r="F46" s="39">
        <f t="shared" si="0"/>
        <v>2</v>
      </c>
    </row>
    <row r="47" spans="1:6" ht="21" x14ac:dyDescent="0.2">
      <c r="A47" s="16">
        <v>46</v>
      </c>
      <c r="B47" s="18" t="s">
        <v>120</v>
      </c>
      <c r="C47" s="19" t="s">
        <v>121</v>
      </c>
      <c r="D47" s="3">
        <v>3</v>
      </c>
      <c r="E47" s="33">
        <v>6</v>
      </c>
      <c r="F47" s="39">
        <f t="shared" si="0"/>
        <v>3</v>
      </c>
    </row>
    <row r="48" spans="1:6" ht="21" x14ac:dyDescent="0.2">
      <c r="A48" s="16">
        <v>47</v>
      </c>
      <c r="B48" s="18" t="s">
        <v>122</v>
      </c>
      <c r="C48" s="19" t="s">
        <v>123</v>
      </c>
      <c r="D48" s="3">
        <v>1</v>
      </c>
      <c r="E48" s="33">
        <v>5</v>
      </c>
      <c r="F48" s="39">
        <f t="shared" si="0"/>
        <v>4</v>
      </c>
    </row>
    <row r="49" spans="1:6" ht="21" x14ac:dyDescent="0.2">
      <c r="A49" s="16">
        <v>48</v>
      </c>
      <c r="B49" s="18" t="s">
        <v>124</v>
      </c>
      <c r="C49" s="19" t="s">
        <v>125</v>
      </c>
      <c r="D49" s="3">
        <v>1</v>
      </c>
      <c r="E49" s="33">
        <v>5</v>
      </c>
      <c r="F49" s="39">
        <f t="shared" si="0"/>
        <v>4</v>
      </c>
    </row>
    <row r="50" spans="1:6" ht="21" x14ac:dyDescent="0.2">
      <c r="A50" s="16">
        <v>49</v>
      </c>
      <c r="B50" s="18" t="s">
        <v>126</v>
      </c>
      <c r="C50" s="19" t="s">
        <v>127</v>
      </c>
      <c r="D50" s="3">
        <v>3</v>
      </c>
      <c r="E50" s="33">
        <v>6</v>
      </c>
      <c r="F50" s="39">
        <f t="shared" si="0"/>
        <v>3</v>
      </c>
    </row>
    <row r="51" spans="1:6" ht="21" x14ac:dyDescent="0.2">
      <c r="A51" s="16">
        <v>50</v>
      </c>
      <c r="B51" s="18" t="s">
        <v>128</v>
      </c>
      <c r="C51" s="19" t="s">
        <v>129</v>
      </c>
      <c r="D51" s="3">
        <v>1</v>
      </c>
      <c r="E51" s="33">
        <v>5</v>
      </c>
      <c r="F51" s="39">
        <f t="shared" si="0"/>
        <v>4</v>
      </c>
    </row>
    <row r="52" spans="1:6" ht="21" x14ac:dyDescent="0.2">
      <c r="A52" s="16">
        <v>51</v>
      </c>
      <c r="B52" s="18" t="s">
        <v>130</v>
      </c>
      <c r="C52" s="19" t="s">
        <v>131</v>
      </c>
      <c r="D52" s="3">
        <v>1</v>
      </c>
      <c r="E52" s="33">
        <v>5</v>
      </c>
      <c r="F52" s="39">
        <f t="shared" si="0"/>
        <v>4</v>
      </c>
    </row>
    <row r="53" spans="1:6" ht="21" x14ac:dyDescent="0.2">
      <c r="A53" s="16">
        <v>52</v>
      </c>
      <c r="B53" s="18" t="s">
        <v>132</v>
      </c>
      <c r="C53" s="19" t="s">
        <v>133</v>
      </c>
      <c r="D53" s="3">
        <v>3</v>
      </c>
      <c r="E53" s="33">
        <v>5</v>
      </c>
      <c r="F53" s="39">
        <f t="shared" si="0"/>
        <v>2</v>
      </c>
    </row>
    <row r="54" spans="1:6" ht="21" x14ac:dyDescent="0.2">
      <c r="A54" s="16">
        <v>53</v>
      </c>
      <c r="B54" s="18" t="s">
        <v>134</v>
      </c>
      <c r="C54" s="19" t="s">
        <v>135</v>
      </c>
      <c r="D54" s="3">
        <v>2</v>
      </c>
      <c r="E54" s="33">
        <v>6</v>
      </c>
      <c r="F54" s="39">
        <f t="shared" si="0"/>
        <v>4</v>
      </c>
    </row>
    <row r="55" spans="1:6" ht="21" x14ac:dyDescent="0.2">
      <c r="A55" s="16">
        <v>54</v>
      </c>
      <c r="B55" s="18" t="s">
        <v>136</v>
      </c>
      <c r="C55" s="19" t="s">
        <v>137</v>
      </c>
      <c r="D55" s="3">
        <v>3</v>
      </c>
      <c r="E55" s="33">
        <v>7</v>
      </c>
      <c r="F55" s="39">
        <f t="shared" si="0"/>
        <v>4</v>
      </c>
    </row>
    <row r="56" spans="1:6" ht="21" x14ac:dyDescent="0.2">
      <c r="A56" s="16">
        <v>55</v>
      </c>
      <c r="B56" s="18" t="s">
        <v>138</v>
      </c>
      <c r="C56" s="19" t="s">
        <v>139</v>
      </c>
      <c r="D56" s="3">
        <v>2</v>
      </c>
      <c r="E56" s="33">
        <v>7</v>
      </c>
      <c r="F56" s="39">
        <f t="shared" si="0"/>
        <v>5</v>
      </c>
    </row>
    <row r="57" spans="1:6" ht="21" x14ac:dyDescent="0.2">
      <c r="A57" s="16">
        <v>56</v>
      </c>
      <c r="B57" s="26" t="s">
        <v>140</v>
      </c>
      <c r="C57" s="27" t="s">
        <v>141</v>
      </c>
      <c r="D57" s="3">
        <v>3</v>
      </c>
      <c r="E57" s="33">
        <v>5</v>
      </c>
      <c r="F57" s="39">
        <f t="shared" si="0"/>
        <v>2</v>
      </c>
    </row>
    <row r="58" spans="1:6" ht="21" x14ac:dyDescent="0.2">
      <c r="A58" s="16">
        <v>57</v>
      </c>
      <c r="B58" s="18" t="s">
        <v>142</v>
      </c>
      <c r="C58" s="19" t="s">
        <v>143</v>
      </c>
      <c r="D58" s="3">
        <v>3</v>
      </c>
      <c r="E58" s="33">
        <v>5</v>
      </c>
      <c r="F58" s="39">
        <f t="shared" si="0"/>
        <v>2</v>
      </c>
    </row>
    <row r="59" spans="1:6" ht="21" x14ac:dyDescent="0.2">
      <c r="A59" s="16">
        <v>58</v>
      </c>
      <c r="B59" s="18" t="s">
        <v>144</v>
      </c>
      <c r="C59" s="19" t="s">
        <v>145</v>
      </c>
      <c r="D59" s="3">
        <v>2</v>
      </c>
      <c r="E59" s="33">
        <v>6</v>
      </c>
      <c r="F59" s="39">
        <f t="shared" si="0"/>
        <v>4</v>
      </c>
    </row>
    <row r="60" spans="1:6" ht="21" x14ac:dyDescent="0.2">
      <c r="A60" s="16">
        <v>59</v>
      </c>
      <c r="B60" s="18" t="s">
        <v>146</v>
      </c>
      <c r="C60" s="19" t="s">
        <v>147</v>
      </c>
      <c r="D60" s="3">
        <v>3</v>
      </c>
      <c r="E60" s="33">
        <v>5</v>
      </c>
      <c r="F60" s="39">
        <f t="shared" si="0"/>
        <v>2</v>
      </c>
    </row>
    <row r="61" spans="1:6" ht="21" x14ac:dyDescent="0.2">
      <c r="A61" s="16">
        <v>60</v>
      </c>
      <c r="B61" s="18" t="s">
        <v>148</v>
      </c>
      <c r="C61" s="19" t="s">
        <v>149</v>
      </c>
      <c r="D61" s="3">
        <v>3</v>
      </c>
      <c r="E61" s="33">
        <v>5</v>
      </c>
      <c r="F61" s="39">
        <f t="shared" si="0"/>
        <v>2</v>
      </c>
    </row>
    <row r="62" spans="1:6" ht="21" x14ac:dyDescent="0.2">
      <c r="A62" s="16">
        <v>61</v>
      </c>
      <c r="B62" s="28" t="s">
        <v>150</v>
      </c>
      <c r="C62" s="29" t="s">
        <v>151</v>
      </c>
      <c r="D62" s="3">
        <v>3</v>
      </c>
      <c r="E62" s="33">
        <v>5</v>
      </c>
      <c r="F62" s="39">
        <f t="shared" si="0"/>
        <v>2</v>
      </c>
    </row>
    <row r="63" spans="1:6" ht="21" x14ac:dyDescent="0.2">
      <c r="A63" s="16">
        <v>62</v>
      </c>
      <c r="B63" s="18" t="s">
        <v>152</v>
      </c>
      <c r="C63" s="19" t="s">
        <v>153</v>
      </c>
      <c r="D63" s="3">
        <v>4</v>
      </c>
      <c r="E63" s="33">
        <v>8</v>
      </c>
      <c r="F63" s="39">
        <f t="shared" si="0"/>
        <v>4</v>
      </c>
    </row>
    <row r="64" spans="1:6" ht="21" x14ac:dyDescent="0.2">
      <c r="A64" s="16">
        <v>63</v>
      </c>
      <c r="B64" s="26" t="s">
        <v>154</v>
      </c>
      <c r="C64" s="27" t="s">
        <v>155</v>
      </c>
      <c r="D64" s="3">
        <v>2</v>
      </c>
      <c r="E64" s="33">
        <v>6</v>
      </c>
      <c r="F64" s="39">
        <f t="shared" si="0"/>
        <v>4</v>
      </c>
    </row>
    <row r="65" spans="1:6" ht="21" x14ac:dyDescent="0.2">
      <c r="A65" s="16">
        <v>64</v>
      </c>
      <c r="B65" s="18" t="s">
        <v>156</v>
      </c>
      <c r="C65" s="19" t="s">
        <v>157</v>
      </c>
      <c r="D65" s="3">
        <v>2</v>
      </c>
      <c r="E65" s="33">
        <v>8</v>
      </c>
      <c r="F65" s="39">
        <f t="shared" si="0"/>
        <v>6</v>
      </c>
    </row>
    <row r="66" spans="1:6" ht="21" x14ac:dyDescent="0.2">
      <c r="A66" s="16">
        <v>65</v>
      </c>
      <c r="B66" s="26" t="s">
        <v>158</v>
      </c>
      <c r="C66" s="27" t="s">
        <v>159</v>
      </c>
      <c r="D66" s="3">
        <v>0</v>
      </c>
      <c r="E66" s="33">
        <v>5</v>
      </c>
      <c r="F66" s="39">
        <f t="shared" si="0"/>
        <v>5</v>
      </c>
    </row>
    <row r="67" spans="1:6" ht="21" x14ac:dyDescent="0.2">
      <c r="A67" s="16">
        <v>66</v>
      </c>
      <c r="B67" s="18" t="s">
        <v>160</v>
      </c>
      <c r="C67" s="19" t="s">
        <v>161</v>
      </c>
      <c r="D67" s="3">
        <v>1</v>
      </c>
      <c r="E67" s="33">
        <v>5</v>
      </c>
      <c r="F67" s="39">
        <f t="shared" ref="F67:F81" si="1">E67-D67</f>
        <v>4</v>
      </c>
    </row>
    <row r="68" spans="1:6" ht="21" x14ac:dyDescent="0.2">
      <c r="A68" s="16">
        <v>67</v>
      </c>
      <c r="B68" s="26" t="s">
        <v>162</v>
      </c>
      <c r="C68" s="27" t="s">
        <v>163</v>
      </c>
      <c r="D68" s="3">
        <v>1</v>
      </c>
      <c r="E68" s="33">
        <v>5</v>
      </c>
      <c r="F68" s="39">
        <f t="shared" si="1"/>
        <v>4</v>
      </c>
    </row>
    <row r="69" spans="1:6" ht="21" x14ac:dyDescent="0.2">
      <c r="A69" s="16">
        <v>68</v>
      </c>
      <c r="B69" s="18" t="s">
        <v>164</v>
      </c>
      <c r="C69" s="19" t="s">
        <v>165</v>
      </c>
      <c r="D69" s="3">
        <v>0</v>
      </c>
      <c r="E69" s="33">
        <v>6</v>
      </c>
      <c r="F69" s="39">
        <f t="shared" si="1"/>
        <v>6</v>
      </c>
    </row>
    <row r="70" spans="1:6" ht="21" x14ac:dyDescent="0.2">
      <c r="A70" s="16">
        <v>69</v>
      </c>
      <c r="B70" s="18" t="s">
        <v>166</v>
      </c>
      <c r="C70" s="19" t="s">
        <v>167</v>
      </c>
      <c r="D70" s="3">
        <v>5</v>
      </c>
      <c r="E70" s="33">
        <v>6</v>
      </c>
      <c r="F70" s="39">
        <f t="shared" si="1"/>
        <v>1</v>
      </c>
    </row>
    <row r="71" spans="1:6" ht="21" x14ac:dyDescent="0.2">
      <c r="A71" s="16">
        <v>70</v>
      </c>
      <c r="B71" s="18" t="s">
        <v>168</v>
      </c>
      <c r="C71" s="19" t="s">
        <v>169</v>
      </c>
      <c r="D71" s="3">
        <v>2</v>
      </c>
      <c r="E71" s="33">
        <v>6</v>
      </c>
      <c r="F71" s="39">
        <f t="shared" si="1"/>
        <v>4</v>
      </c>
    </row>
    <row r="72" spans="1:6" ht="21" x14ac:dyDescent="0.2">
      <c r="A72" s="16">
        <v>71</v>
      </c>
      <c r="B72" s="18" t="s">
        <v>170</v>
      </c>
      <c r="C72" s="19" t="s">
        <v>171</v>
      </c>
      <c r="D72" s="3">
        <v>2</v>
      </c>
      <c r="E72" s="33">
        <v>5</v>
      </c>
      <c r="F72" s="39">
        <f t="shared" si="1"/>
        <v>3</v>
      </c>
    </row>
    <row r="73" spans="1:6" ht="21" x14ac:dyDescent="0.2">
      <c r="A73" s="16">
        <v>72</v>
      </c>
      <c r="B73" s="18" t="s">
        <v>172</v>
      </c>
      <c r="C73" s="19" t="s">
        <v>173</v>
      </c>
      <c r="D73" s="3">
        <v>2</v>
      </c>
      <c r="E73" s="33">
        <v>5</v>
      </c>
      <c r="F73" s="39">
        <f t="shared" si="1"/>
        <v>3</v>
      </c>
    </row>
    <row r="74" spans="1:6" ht="21" x14ac:dyDescent="0.2">
      <c r="A74" s="16">
        <v>73</v>
      </c>
      <c r="B74" s="18" t="s">
        <v>174</v>
      </c>
      <c r="C74" s="19" t="s">
        <v>175</v>
      </c>
      <c r="D74" s="3">
        <v>2</v>
      </c>
      <c r="E74" s="33">
        <v>6</v>
      </c>
      <c r="F74" s="39">
        <f t="shared" si="1"/>
        <v>4</v>
      </c>
    </row>
    <row r="75" spans="1:6" ht="21" x14ac:dyDescent="0.2">
      <c r="A75" s="16">
        <v>74</v>
      </c>
      <c r="B75" s="26" t="s">
        <v>176</v>
      </c>
      <c r="C75" s="27" t="s">
        <v>177</v>
      </c>
      <c r="D75" s="3">
        <v>2</v>
      </c>
      <c r="E75" s="33">
        <v>6</v>
      </c>
      <c r="F75" s="39">
        <f t="shared" si="1"/>
        <v>4</v>
      </c>
    </row>
    <row r="76" spans="1:6" ht="21" x14ac:dyDescent="0.2">
      <c r="A76" s="16">
        <v>75</v>
      </c>
      <c r="B76" s="18" t="s">
        <v>178</v>
      </c>
      <c r="C76" s="19" t="s">
        <v>179</v>
      </c>
      <c r="D76" s="3">
        <v>2</v>
      </c>
      <c r="E76" s="33">
        <v>7</v>
      </c>
      <c r="F76" s="39">
        <f t="shared" si="1"/>
        <v>5</v>
      </c>
    </row>
    <row r="77" spans="1:6" ht="21" x14ac:dyDescent="0.2">
      <c r="A77" s="16">
        <v>76</v>
      </c>
      <c r="B77" s="18" t="s">
        <v>180</v>
      </c>
      <c r="C77" s="19" t="s">
        <v>181</v>
      </c>
      <c r="D77" s="3">
        <v>2</v>
      </c>
      <c r="E77" s="33">
        <v>7</v>
      </c>
      <c r="F77" s="39">
        <f t="shared" si="1"/>
        <v>5</v>
      </c>
    </row>
    <row r="78" spans="1:6" ht="21" x14ac:dyDescent="0.45">
      <c r="A78" s="16">
        <v>77</v>
      </c>
      <c r="B78" s="30" t="s">
        <v>182</v>
      </c>
      <c r="C78" s="31" t="s">
        <v>183</v>
      </c>
      <c r="D78" s="3">
        <v>4</v>
      </c>
      <c r="E78" s="33">
        <v>5</v>
      </c>
      <c r="F78" s="39">
        <f t="shared" si="1"/>
        <v>1</v>
      </c>
    </row>
    <row r="79" spans="1:6" ht="21" x14ac:dyDescent="0.2">
      <c r="A79" s="3">
        <v>78</v>
      </c>
      <c r="B79" s="18" t="s">
        <v>184</v>
      </c>
      <c r="C79" s="19" t="s">
        <v>185</v>
      </c>
      <c r="D79" s="3">
        <v>4</v>
      </c>
      <c r="E79" s="33">
        <v>6</v>
      </c>
      <c r="F79" s="39">
        <f t="shared" si="1"/>
        <v>2</v>
      </c>
    </row>
    <row r="80" spans="1:6" ht="21.75" customHeight="1" x14ac:dyDescent="0.2">
      <c r="A80" s="34"/>
      <c r="B80" s="37"/>
      <c r="C80" s="38" t="s">
        <v>190</v>
      </c>
      <c r="D80" s="35">
        <f>SUM(D2:D79)</f>
        <v>179</v>
      </c>
      <c r="E80" s="33">
        <f>SUM(E2:E79)</f>
        <v>482</v>
      </c>
      <c r="F80" s="39">
        <f t="shared" si="1"/>
        <v>303</v>
      </c>
    </row>
    <row r="81" spans="1:6" ht="21.75" customHeight="1" x14ac:dyDescent="0.2">
      <c r="A81" s="34"/>
      <c r="B81" s="37"/>
      <c r="C81" s="38" t="s">
        <v>191</v>
      </c>
      <c r="D81" s="36">
        <f>D80*100/780</f>
        <v>22.948717948717949</v>
      </c>
      <c r="E81" s="36">
        <f>E80*100/780</f>
        <v>61.794871794871796</v>
      </c>
      <c r="F81" s="41">
        <f t="shared" si="1"/>
        <v>38.846153846153847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0"/>
  <sheetViews>
    <sheetView topLeftCell="A16" zoomScale="106" zoomScaleNormal="106" workbookViewId="0">
      <selection activeCell="J5" sqref="J5"/>
    </sheetView>
  </sheetViews>
  <sheetFormatPr defaultRowHeight="19.5" customHeight="1" x14ac:dyDescent="0.45"/>
  <cols>
    <col min="1" max="1" width="5" bestFit="1" customWidth="1"/>
    <col min="2" max="2" width="10.7109375" bestFit="1" customWidth="1"/>
    <col min="3" max="3" width="18.42578125" bestFit="1" customWidth="1"/>
    <col min="4" max="4" width="16.7109375" customWidth="1"/>
    <col min="5" max="5" width="11.140625" customWidth="1"/>
    <col min="6" max="6" width="7.7109375" style="32" customWidth="1"/>
    <col min="7" max="7" width="7.7109375" style="49" customWidth="1"/>
    <col min="8" max="8" width="7.7109375" style="57" customWidth="1"/>
    <col min="9" max="9" width="8.5703125" style="58" customWidth="1"/>
  </cols>
  <sheetData>
    <row r="1" spans="1:10" ht="23.25" customHeight="1" x14ac:dyDescent="0.2">
      <c r="A1" s="100" t="s">
        <v>60</v>
      </c>
      <c r="B1" s="100"/>
      <c r="C1" s="100"/>
      <c r="D1" s="100"/>
      <c r="E1" s="100"/>
      <c r="F1" s="100"/>
      <c r="G1" s="100"/>
      <c r="H1" s="100"/>
      <c r="I1" s="100"/>
    </row>
    <row r="2" spans="1:10" ht="24.75" customHeight="1" x14ac:dyDescent="0.45">
      <c r="A2" s="42" t="s">
        <v>76</v>
      </c>
      <c r="B2" s="42"/>
      <c r="C2" s="42"/>
      <c r="D2" s="42"/>
      <c r="E2" s="42"/>
      <c r="F2" s="44"/>
      <c r="G2" s="46"/>
      <c r="H2" s="50"/>
    </row>
    <row r="3" spans="1:10" ht="24.75" customHeight="1" x14ac:dyDescent="0.2">
      <c r="A3" s="13" t="s">
        <v>61</v>
      </c>
      <c r="B3" s="13" t="s">
        <v>0</v>
      </c>
      <c r="C3" s="13" t="s">
        <v>2</v>
      </c>
      <c r="D3" s="14" t="s">
        <v>1</v>
      </c>
      <c r="E3" s="15"/>
      <c r="F3" s="13" t="s">
        <v>193</v>
      </c>
      <c r="G3" s="13" t="s">
        <v>194</v>
      </c>
      <c r="H3" s="51" t="s">
        <v>195</v>
      </c>
      <c r="I3" s="59" t="s">
        <v>196</v>
      </c>
    </row>
    <row r="4" spans="1:10" ht="18.75" customHeight="1" x14ac:dyDescent="0.45">
      <c r="A4" s="16">
        <v>1</v>
      </c>
      <c r="B4" s="3">
        <v>8728</v>
      </c>
      <c r="C4" s="3" t="s">
        <v>16</v>
      </c>
      <c r="D4" s="17" t="s">
        <v>35</v>
      </c>
      <c r="E4" s="17" t="s">
        <v>17</v>
      </c>
      <c r="F4" s="3">
        <v>38</v>
      </c>
      <c r="G4" s="3">
        <v>5</v>
      </c>
      <c r="H4" s="52">
        <f>F4+G4</f>
        <v>43</v>
      </c>
      <c r="I4" s="60">
        <v>4</v>
      </c>
    </row>
    <row r="5" spans="1:10" ht="18.75" customHeight="1" x14ac:dyDescent="0.45">
      <c r="A5" s="16">
        <v>2</v>
      </c>
      <c r="B5" s="3">
        <v>8730</v>
      </c>
      <c r="C5" s="3" t="s">
        <v>78</v>
      </c>
      <c r="D5" s="18" t="s">
        <v>79</v>
      </c>
      <c r="E5" s="19" t="s">
        <v>80</v>
      </c>
      <c r="F5" s="3">
        <v>36</v>
      </c>
      <c r="G5" s="3">
        <v>5</v>
      </c>
      <c r="H5" s="52">
        <f t="shared" ref="H5:H30" si="0">F5+G5</f>
        <v>41</v>
      </c>
      <c r="I5" s="60">
        <v>4</v>
      </c>
    </row>
    <row r="6" spans="1:10" ht="18.75" customHeight="1" x14ac:dyDescent="0.45">
      <c r="A6" s="16">
        <v>3</v>
      </c>
      <c r="B6" s="3">
        <v>8949</v>
      </c>
      <c r="C6" s="3" t="s">
        <v>10</v>
      </c>
      <c r="D6" s="18" t="s">
        <v>36</v>
      </c>
      <c r="E6" s="19" t="s">
        <v>3</v>
      </c>
      <c r="F6" s="3">
        <v>27</v>
      </c>
      <c r="G6" s="3">
        <v>1</v>
      </c>
      <c r="H6" s="52">
        <f t="shared" si="0"/>
        <v>28</v>
      </c>
      <c r="I6" s="60">
        <v>1.5</v>
      </c>
    </row>
    <row r="7" spans="1:10" ht="18.75" customHeight="1" x14ac:dyDescent="0.45">
      <c r="A7" s="16">
        <v>4</v>
      </c>
      <c r="B7" s="3">
        <v>8977</v>
      </c>
      <c r="C7" s="3" t="s">
        <v>18</v>
      </c>
      <c r="D7" s="18" t="s">
        <v>37</v>
      </c>
      <c r="E7" s="19" t="s">
        <v>19</v>
      </c>
      <c r="F7" s="3">
        <v>37</v>
      </c>
      <c r="G7" s="3">
        <v>8</v>
      </c>
      <c r="H7" s="52">
        <f t="shared" si="0"/>
        <v>45</v>
      </c>
      <c r="I7" s="60">
        <v>4</v>
      </c>
    </row>
    <row r="8" spans="1:10" ht="18.75" customHeight="1" x14ac:dyDescent="0.45">
      <c r="A8" s="16">
        <v>5</v>
      </c>
      <c r="B8" s="3">
        <v>8981</v>
      </c>
      <c r="C8" s="3" t="s">
        <v>20</v>
      </c>
      <c r="D8" s="18" t="s">
        <v>59</v>
      </c>
      <c r="E8" s="19" t="s">
        <v>21</v>
      </c>
      <c r="F8" s="3">
        <v>32</v>
      </c>
      <c r="G8" s="3">
        <v>5</v>
      </c>
      <c r="H8" s="52">
        <f t="shared" si="0"/>
        <v>37</v>
      </c>
      <c r="I8" s="60">
        <v>3</v>
      </c>
      <c r="J8" s="43" t="s">
        <v>77</v>
      </c>
    </row>
    <row r="9" spans="1:10" ht="18.75" customHeight="1" x14ac:dyDescent="0.45">
      <c r="A9" s="16">
        <v>6</v>
      </c>
      <c r="B9" s="3">
        <v>8984</v>
      </c>
      <c r="C9" s="3" t="s">
        <v>22</v>
      </c>
      <c r="D9" s="17" t="s">
        <v>38</v>
      </c>
      <c r="E9" s="17" t="s">
        <v>23</v>
      </c>
      <c r="F9" s="3">
        <v>38</v>
      </c>
      <c r="G9" s="3">
        <v>5</v>
      </c>
      <c r="H9" s="52">
        <f t="shared" si="0"/>
        <v>43</v>
      </c>
      <c r="I9" s="60">
        <v>4</v>
      </c>
    </row>
    <row r="10" spans="1:10" ht="18.75" customHeight="1" x14ac:dyDescent="0.45">
      <c r="A10" s="16">
        <v>7</v>
      </c>
      <c r="B10" s="3">
        <v>9138</v>
      </c>
      <c r="C10" s="25" t="s">
        <v>24</v>
      </c>
      <c r="D10" s="18" t="s">
        <v>39</v>
      </c>
      <c r="E10" s="19" t="s">
        <v>25</v>
      </c>
      <c r="F10" s="3">
        <v>34</v>
      </c>
      <c r="G10" s="3">
        <v>5</v>
      </c>
      <c r="H10" s="52">
        <f t="shared" si="0"/>
        <v>39</v>
      </c>
      <c r="I10" s="60">
        <v>3.5</v>
      </c>
    </row>
    <row r="11" spans="1:10" ht="18.75" customHeight="1" x14ac:dyDescent="0.45">
      <c r="A11" s="16">
        <v>8</v>
      </c>
      <c r="B11" s="3">
        <v>9180</v>
      </c>
      <c r="C11" s="20" t="s">
        <v>15</v>
      </c>
      <c r="D11" s="21" t="s">
        <v>40</v>
      </c>
      <c r="E11" s="19" t="s">
        <v>9</v>
      </c>
      <c r="F11" s="3">
        <v>39</v>
      </c>
      <c r="G11" s="3">
        <v>8</v>
      </c>
      <c r="H11" s="52">
        <f t="shared" si="0"/>
        <v>47</v>
      </c>
      <c r="I11" s="60">
        <v>4</v>
      </c>
    </row>
    <row r="12" spans="1:10" ht="18.75" customHeight="1" x14ac:dyDescent="0.45">
      <c r="A12" s="16">
        <v>9</v>
      </c>
      <c r="B12" s="3">
        <v>9607</v>
      </c>
      <c r="C12" s="20" t="s">
        <v>57</v>
      </c>
      <c r="D12" s="18" t="s">
        <v>50</v>
      </c>
      <c r="E12" s="19" t="s">
        <v>51</v>
      </c>
      <c r="F12" s="3">
        <v>30</v>
      </c>
      <c r="G12" s="3">
        <v>5</v>
      </c>
      <c r="H12" s="52">
        <f t="shared" si="0"/>
        <v>35</v>
      </c>
      <c r="I12" s="60">
        <v>3</v>
      </c>
    </row>
    <row r="13" spans="1:10" ht="18.75" customHeight="1" x14ac:dyDescent="0.45">
      <c r="A13" s="16">
        <v>10</v>
      </c>
      <c r="B13" s="3">
        <v>9668</v>
      </c>
      <c r="C13" s="3" t="s">
        <v>52</v>
      </c>
      <c r="D13" s="18" t="s">
        <v>53</v>
      </c>
      <c r="E13" s="19" t="s">
        <v>54</v>
      </c>
      <c r="F13" s="3">
        <v>34</v>
      </c>
      <c r="G13" s="3">
        <v>5</v>
      </c>
      <c r="H13" s="52">
        <f t="shared" si="0"/>
        <v>39</v>
      </c>
      <c r="I13" s="60">
        <v>3.5</v>
      </c>
    </row>
    <row r="14" spans="1:10" ht="18.75" customHeight="1" x14ac:dyDescent="0.45">
      <c r="A14" s="16">
        <v>11</v>
      </c>
      <c r="B14" s="3">
        <v>10060</v>
      </c>
      <c r="C14" s="3" t="s">
        <v>68</v>
      </c>
      <c r="D14" s="18" t="s">
        <v>65</v>
      </c>
      <c r="E14" s="19" t="s">
        <v>69</v>
      </c>
      <c r="F14" s="3">
        <v>37</v>
      </c>
      <c r="G14" s="3">
        <v>5</v>
      </c>
      <c r="H14" s="52">
        <f t="shared" si="0"/>
        <v>42</v>
      </c>
      <c r="I14" s="60">
        <v>4</v>
      </c>
    </row>
    <row r="15" spans="1:10" ht="18.75" customHeight="1" x14ac:dyDescent="0.45">
      <c r="A15" s="16">
        <v>12</v>
      </c>
      <c r="B15" s="3">
        <v>10199</v>
      </c>
      <c r="C15" s="3" t="s">
        <v>62</v>
      </c>
      <c r="D15" s="18" t="s">
        <v>63</v>
      </c>
      <c r="E15" s="19" t="s">
        <v>64</v>
      </c>
      <c r="F15" s="3">
        <v>31</v>
      </c>
      <c r="G15" s="3">
        <v>5</v>
      </c>
      <c r="H15" s="52">
        <f t="shared" si="0"/>
        <v>36</v>
      </c>
      <c r="I15" s="60">
        <v>3</v>
      </c>
    </row>
    <row r="16" spans="1:10" ht="18.75" customHeight="1" x14ac:dyDescent="0.45">
      <c r="A16" s="16">
        <v>13</v>
      </c>
      <c r="B16" s="3">
        <v>10469</v>
      </c>
      <c r="C16" s="3" t="s">
        <v>73</v>
      </c>
      <c r="D16" s="21" t="s">
        <v>74</v>
      </c>
      <c r="E16" s="19" t="s">
        <v>75</v>
      </c>
      <c r="F16" s="3">
        <v>28</v>
      </c>
      <c r="G16" s="3">
        <v>5</v>
      </c>
      <c r="H16" s="52">
        <f t="shared" si="0"/>
        <v>33</v>
      </c>
      <c r="I16" s="60">
        <v>2.5</v>
      </c>
    </row>
    <row r="17" spans="1:9" ht="18.75" customHeight="1" x14ac:dyDescent="0.45">
      <c r="A17" s="16">
        <v>14</v>
      </c>
      <c r="B17" s="3">
        <v>10656</v>
      </c>
      <c r="C17" s="3" t="s">
        <v>81</v>
      </c>
      <c r="D17" s="21" t="s">
        <v>82</v>
      </c>
      <c r="E17" s="19" t="s">
        <v>83</v>
      </c>
      <c r="F17" s="3">
        <v>33</v>
      </c>
      <c r="G17" s="3">
        <v>3</v>
      </c>
      <c r="H17" s="52">
        <f t="shared" si="0"/>
        <v>36</v>
      </c>
      <c r="I17" s="60">
        <v>3</v>
      </c>
    </row>
    <row r="18" spans="1:9" ht="18.75" customHeight="1" x14ac:dyDescent="0.45">
      <c r="A18" s="16">
        <v>15</v>
      </c>
      <c r="B18" s="3">
        <v>8746</v>
      </c>
      <c r="C18" s="3" t="s">
        <v>26</v>
      </c>
      <c r="D18" s="17" t="s">
        <v>41</v>
      </c>
      <c r="E18" s="17" t="s">
        <v>4</v>
      </c>
      <c r="F18" s="3">
        <v>39</v>
      </c>
      <c r="G18" s="3">
        <v>6</v>
      </c>
      <c r="H18" s="52">
        <f t="shared" si="0"/>
        <v>45</v>
      </c>
      <c r="I18" s="60">
        <v>4</v>
      </c>
    </row>
    <row r="19" spans="1:9" ht="18.75" customHeight="1" x14ac:dyDescent="0.45">
      <c r="A19" s="16">
        <v>16</v>
      </c>
      <c r="B19" s="3">
        <v>8960</v>
      </c>
      <c r="C19" s="3" t="s">
        <v>11</v>
      </c>
      <c r="D19" s="18" t="s">
        <v>42</v>
      </c>
      <c r="E19" s="19" t="s">
        <v>5</v>
      </c>
      <c r="F19" s="3">
        <v>38</v>
      </c>
      <c r="G19" s="3">
        <v>5</v>
      </c>
      <c r="H19" s="52">
        <f t="shared" si="0"/>
        <v>43</v>
      </c>
      <c r="I19" s="60">
        <v>4</v>
      </c>
    </row>
    <row r="20" spans="1:9" ht="18.75" customHeight="1" x14ac:dyDescent="0.45">
      <c r="A20" s="16">
        <v>17</v>
      </c>
      <c r="B20" s="3">
        <v>8963</v>
      </c>
      <c r="C20" s="3" t="s">
        <v>12</v>
      </c>
      <c r="D20" s="18" t="s">
        <v>43</v>
      </c>
      <c r="E20" s="19" t="s">
        <v>6</v>
      </c>
      <c r="F20" s="3">
        <v>37</v>
      </c>
      <c r="G20" s="3">
        <v>6</v>
      </c>
      <c r="H20" s="52">
        <f t="shared" si="0"/>
        <v>43</v>
      </c>
      <c r="I20" s="60">
        <v>4</v>
      </c>
    </row>
    <row r="21" spans="1:9" ht="18.75" customHeight="1" x14ac:dyDescent="0.45">
      <c r="A21" s="16">
        <v>18</v>
      </c>
      <c r="B21" s="3">
        <v>8970</v>
      </c>
      <c r="C21" s="3" t="s">
        <v>13</v>
      </c>
      <c r="D21" s="17" t="s">
        <v>44</v>
      </c>
      <c r="E21" s="17" t="s">
        <v>7</v>
      </c>
      <c r="F21" s="3">
        <v>37</v>
      </c>
      <c r="G21" s="3">
        <v>5</v>
      </c>
      <c r="H21" s="52">
        <f t="shared" si="0"/>
        <v>42</v>
      </c>
      <c r="I21" s="60">
        <v>4</v>
      </c>
    </row>
    <row r="22" spans="1:9" ht="18.75" customHeight="1" x14ac:dyDescent="0.45">
      <c r="A22" s="16">
        <v>19</v>
      </c>
      <c r="B22" s="3">
        <v>8987</v>
      </c>
      <c r="C22" s="3" t="s">
        <v>27</v>
      </c>
      <c r="D22" s="18" t="s">
        <v>45</v>
      </c>
      <c r="E22" s="19" t="s">
        <v>28</v>
      </c>
      <c r="F22" s="3">
        <v>39</v>
      </c>
      <c r="G22" s="3">
        <v>5</v>
      </c>
      <c r="H22" s="52">
        <f t="shared" si="0"/>
        <v>44</v>
      </c>
      <c r="I22" s="60">
        <v>4</v>
      </c>
    </row>
    <row r="23" spans="1:9" ht="18.75" customHeight="1" x14ac:dyDescent="0.45">
      <c r="A23" s="16">
        <v>20</v>
      </c>
      <c r="B23" s="3">
        <v>8993</v>
      </c>
      <c r="C23" s="3" t="s">
        <v>29</v>
      </c>
      <c r="D23" s="18" t="s">
        <v>46</v>
      </c>
      <c r="E23" s="19" t="s">
        <v>30</v>
      </c>
      <c r="F23" s="3">
        <v>27</v>
      </c>
      <c r="G23" s="3">
        <v>2</v>
      </c>
      <c r="H23" s="52">
        <f t="shared" si="0"/>
        <v>29</v>
      </c>
      <c r="I23" s="60">
        <v>1.5</v>
      </c>
    </row>
    <row r="24" spans="1:9" ht="18.75" customHeight="1" x14ac:dyDescent="0.45">
      <c r="A24" s="16">
        <v>21</v>
      </c>
      <c r="B24" s="3">
        <v>8996</v>
      </c>
      <c r="C24" s="3" t="s">
        <v>31</v>
      </c>
      <c r="D24" s="22" t="s">
        <v>47</v>
      </c>
      <c r="E24" s="22" t="s">
        <v>34</v>
      </c>
      <c r="F24" s="3">
        <v>33</v>
      </c>
      <c r="G24" s="20">
        <v>5</v>
      </c>
      <c r="H24" s="52">
        <f t="shared" si="0"/>
        <v>38</v>
      </c>
      <c r="I24" s="60">
        <v>3.5</v>
      </c>
    </row>
    <row r="25" spans="1:9" ht="18.75" customHeight="1" x14ac:dyDescent="0.45">
      <c r="A25" s="16">
        <v>22</v>
      </c>
      <c r="B25" s="3">
        <v>9146</v>
      </c>
      <c r="C25" s="20" t="s">
        <v>14</v>
      </c>
      <c r="D25" s="18" t="s">
        <v>48</v>
      </c>
      <c r="E25" s="19" t="s">
        <v>8</v>
      </c>
      <c r="F25" s="3">
        <v>29</v>
      </c>
      <c r="G25" s="3">
        <v>5</v>
      </c>
      <c r="H25" s="52">
        <f t="shared" si="0"/>
        <v>34</v>
      </c>
      <c r="I25" s="60">
        <v>2.5</v>
      </c>
    </row>
    <row r="26" spans="1:9" ht="18.75" customHeight="1" x14ac:dyDescent="0.45">
      <c r="A26" s="16">
        <v>23</v>
      </c>
      <c r="B26" s="3">
        <v>9372</v>
      </c>
      <c r="C26" s="3" t="s">
        <v>33</v>
      </c>
      <c r="D26" s="21" t="s">
        <v>49</v>
      </c>
      <c r="E26" s="19" t="s">
        <v>84</v>
      </c>
      <c r="F26" s="3">
        <v>34</v>
      </c>
      <c r="G26" s="3">
        <v>5</v>
      </c>
      <c r="H26" s="52">
        <f t="shared" si="0"/>
        <v>39</v>
      </c>
      <c r="I26" s="60">
        <v>3.5</v>
      </c>
    </row>
    <row r="27" spans="1:9" ht="18.75" customHeight="1" x14ac:dyDescent="0.45">
      <c r="A27" s="16">
        <v>24</v>
      </c>
      <c r="B27" s="23">
        <v>9716</v>
      </c>
      <c r="C27" s="24" t="s">
        <v>58</v>
      </c>
      <c r="D27" s="21" t="s">
        <v>55</v>
      </c>
      <c r="E27" s="19" t="s">
        <v>56</v>
      </c>
      <c r="F27" s="3">
        <v>31</v>
      </c>
      <c r="G27" s="3">
        <v>5</v>
      </c>
      <c r="H27" s="52">
        <f t="shared" si="0"/>
        <v>36</v>
      </c>
      <c r="I27" s="60">
        <v>3</v>
      </c>
    </row>
    <row r="28" spans="1:9" ht="18.75" customHeight="1" x14ac:dyDescent="0.45">
      <c r="A28" s="16">
        <v>25</v>
      </c>
      <c r="B28" s="3">
        <v>10271</v>
      </c>
      <c r="C28" s="3" t="s">
        <v>66</v>
      </c>
      <c r="D28" s="21" t="s">
        <v>47</v>
      </c>
      <c r="E28" s="19" t="s">
        <v>67</v>
      </c>
      <c r="F28" s="3">
        <v>35</v>
      </c>
      <c r="G28" s="3">
        <v>5</v>
      </c>
      <c r="H28" s="52">
        <f t="shared" si="0"/>
        <v>40</v>
      </c>
      <c r="I28" s="60">
        <v>4</v>
      </c>
    </row>
    <row r="29" spans="1:9" ht="18.75" customHeight="1" x14ac:dyDescent="0.45">
      <c r="A29" s="16">
        <v>26</v>
      </c>
      <c r="B29" s="3">
        <v>10288</v>
      </c>
      <c r="C29" s="3" t="s">
        <v>70</v>
      </c>
      <c r="D29" s="21" t="s">
        <v>71</v>
      </c>
      <c r="E29" s="19" t="s">
        <v>72</v>
      </c>
      <c r="F29" s="3">
        <v>32</v>
      </c>
      <c r="G29" s="3">
        <v>5</v>
      </c>
      <c r="H29" s="52">
        <f t="shared" si="0"/>
        <v>37</v>
      </c>
      <c r="I29" s="60">
        <v>3</v>
      </c>
    </row>
    <row r="30" spans="1:9" ht="18.75" customHeight="1" x14ac:dyDescent="0.45">
      <c r="A30" s="16">
        <v>27</v>
      </c>
      <c r="B30" s="3"/>
      <c r="C30" s="3"/>
      <c r="D30" s="21" t="s">
        <v>188</v>
      </c>
      <c r="E30" s="19" t="s">
        <v>189</v>
      </c>
      <c r="F30" s="3">
        <v>25</v>
      </c>
      <c r="G30" s="3">
        <v>3</v>
      </c>
      <c r="H30" s="52">
        <f t="shared" si="0"/>
        <v>28</v>
      </c>
      <c r="I30" s="60">
        <v>1.5</v>
      </c>
    </row>
    <row r="31" spans="1:9" ht="18.75" customHeight="1" x14ac:dyDescent="0.45">
      <c r="A31" s="16"/>
      <c r="B31" s="3"/>
      <c r="C31" s="3"/>
      <c r="D31" s="21"/>
      <c r="E31" s="19"/>
      <c r="F31" s="13">
        <f>SUM(F4:F30)</f>
        <v>910</v>
      </c>
      <c r="G31" s="13">
        <f>SUM(G4:G30)</f>
        <v>132</v>
      </c>
      <c r="H31" s="61">
        <f>SUM(H4:H30)</f>
        <v>1042</v>
      </c>
      <c r="I31" s="60"/>
    </row>
    <row r="32" spans="1:9" ht="18.75" customHeight="1" x14ac:dyDescent="0.45">
      <c r="A32" s="16"/>
      <c r="B32" s="3"/>
      <c r="C32" s="3"/>
      <c r="D32" s="21"/>
      <c r="E32" s="19"/>
      <c r="F32" s="102" t="s">
        <v>197</v>
      </c>
      <c r="G32" s="103"/>
      <c r="H32" s="62">
        <f>H31*100/1350</f>
        <v>77.18518518518519</v>
      </c>
      <c r="I32" s="60"/>
    </row>
    <row r="33" spans="1:9" ht="18.75" customHeight="1" x14ac:dyDescent="0.45">
      <c r="A33" s="16"/>
      <c r="B33" s="3"/>
      <c r="C33" s="3"/>
      <c r="D33" s="21"/>
      <c r="E33" s="19"/>
      <c r="F33" s="3"/>
      <c r="G33" s="3"/>
      <c r="H33" s="53"/>
      <c r="I33" s="60"/>
    </row>
    <row r="34" spans="1:9" ht="18.75" customHeight="1" x14ac:dyDescent="0.45">
      <c r="A34" s="16"/>
      <c r="B34" s="3"/>
      <c r="C34" s="3"/>
      <c r="D34" s="21"/>
      <c r="E34" s="19"/>
      <c r="F34" s="3"/>
      <c r="G34" s="3"/>
      <c r="H34" s="53"/>
      <c r="I34" s="60"/>
    </row>
    <row r="35" spans="1:9" ht="19.5" customHeight="1" x14ac:dyDescent="0.45">
      <c r="A35" s="16"/>
      <c r="B35" s="3"/>
      <c r="C35" s="3"/>
      <c r="D35" s="21"/>
      <c r="E35" s="19"/>
      <c r="F35" s="3"/>
      <c r="G35" s="3"/>
      <c r="H35" s="53"/>
      <c r="I35" s="60"/>
    </row>
    <row r="36" spans="1:9" ht="19.5" customHeight="1" x14ac:dyDescent="0.45">
      <c r="A36" s="16"/>
      <c r="B36" s="3"/>
      <c r="C36" s="3"/>
      <c r="D36" s="21"/>
      <c r="E36" s="19"/>
      <c r="F36" s="3"/>
      <c r="G36" s="3"/>
      <c r="H36" s="53"/>
      <c r="I36" s="60"/>
    </row>
    <row r="37" spans="1:9" ht="19.5" customHeight="1" x14ac:dyDescent="0.45">
      <c r="A37" s="16"/>
      <c r="B37" s="3"/>
      <c r="C37" s="3"/>
      <c r="D37" s="21"/>
      <c r="E37" s="19"/>
      <c r="F37" s="3"/>
      <c r="G37" s="3"/>
      <c r="H37" s="53"/>
      <c r="I37" s="60"/>
    </row>
    <row r="38" spans="1:9" ht="19.5" customHeight="1" x14ac:dyDescent="0.45">
      <c r="A38" s="16"/>
      <c r="B38" s="3"/>
      <c r="C38" s="3"/>
      <c r="D38" s="21"/>
      <c r="E38" s="19"/>
      <c r="F38" s="3"/>
      <c r="G38" s="3"/>
      <c r="H38" s="53"/>
      <c r="I38" s="60"/>
    </row>
    <row r="39" spans="1:9" ht="19.5" customHeight="1" x14ac:dyDescent="0.45">
      <c r="A39" s="16"/>
      <c r="B39" s="3"/>
      <c r="C39" s="3"/>
      <c r="D39" s="21"/>
      <c r="E39" s="19"/>
      <c r="F39" s="3"/>
      <c r="G39" s="3"/>
      <c r="H39" s="54"/>
      <c r="I39" s="60"/>
    </row>
    <row r="40" spans="1:9" ht="19.5" customHeight="1" x14ac:dyDescent="0.5">
      <c r="A40" s="4"/>
      <c r="B40" s="4"/>
      <c r="C40" s="7"/>
      <c r="D40" s="2"/>
      <c r="E40" s="2"/>
      <c r="F40" s="7"/>
      <c r="G40" s="47"/>
      <c r="H40" s="55"/>
    </row>
    <row r="41" spans="1:9" ht="19.5" customHeight="1" x14ac:dyDescent="0.5">
      <c r="A41" s="4"/>
      <c r="B41" s="4"/>
      <c r="C41" s="7"/>
      <c r="D41" s="2"/>
      <c r="E41" s="2"/>
      <c r="F41" s="7"/>
      <c r="G41" s="47"/>
      <c r="H41" s="55"/>
    </row>
    <row r="42" spans="1:9" ht="19.5" customHeight="1" x14ac:dyDescent="0.5">
      <c r="A42" s="4"/>
      <c r="B42" s="4"/>
      <c r="C42" s="7"/>
      <c r="D42" s="2"/>
      <c r="E42" s="2"/>
      <c r="F42" s="7"/>
      <c r="G42" s="47"/>
      <c r="H42" s="55"/>
    </row>
    <row r="43" spans="1:9" ht="19.5" customHeight="1" x14ac:dyDescent="0.5">
      <c r="A43" s="4"/>
      <c r="B43" s="4"/>
      <c r="C43" s="7"/>
      <c r="D43" s="2"/>
      <c r="E43" s="2"/>
      <c r="F43" s="7"/>
      <c r="G43" s="47"/>
      <c r="H43" s="55"/>
    </row>
    <row r="44" spans="1:9" ht="19.5" customHeight="1" x14ac:dyDescent="0.5">
      <c r="A44" s="4"/>
      <c r="B44" s="4"/>
      <c r="C44" s="7"/>
      <c r="D44" s="2"/>
      <c r="E44" s="2"/>
      <c r="F44" s="7"/>
      <c r="G44" s="47"/>
      <c r="H44" s="55"/>
    </row>
    <row r="45" spans="1:9" ht="19.5" customHeight="1" x14ac:dyDescent="0.5">
      <c r="A45" s="4"/>
      <c r="B45" s="4"/>
      <c r="C45" s="7"/>
      <c r="D45" s="2"/>
      <c r="E45" s="2"/>
      <c r="F45" s="7"/>
      <c r="G45" s="47"/>
      <c r="H45" s="55"/>
    </row>
    <row r="46" spans="1:9" ht="19.5" customHeight="1" x14ac:dyDescent="0.5">
      <c r="A46" s="4"/>
      <c r="B46" s="4"/>
      <c r="C46" s="7"/>
      <c r="D46" s="2"/>
      <c r="E46" s="2"/>
      <c r="F46" s="7"/>
      <c r="G46" s="47"/>
      <c r="H46" s="55"/>
    </row>
    <row r="47" spans="1:9" ht="19.5" customHeight="1" x14ac:dyDescent="0.5">
      <c r="A47" s="4"/>
      <c r="B47" s="4"/>
      <c r="C47" s="7"/>
      <c r="D47" s="2"/>
      <c r="E47" s="2"/>
      <c r="F47" s="4"/>
      <c r="G47" s="47"/>
      <c r="H47" s="55"/>
    </row>
    <row r="48" spans="1:9" ht="19.5" customHeight="1" x14ac:dyDescent="0.5">
      <c r="A48" s="7"/>
      <c r="B48" s="4"/>
      <c r="C48" s="7"/>
      <c r="D48" s="2"/>
      <c r="E48" s="2"/>
      <c r="F48" s="7"/>
      <c r="G48" s="47"/>
      <c r="H48" s="55"/>
    </row>
    <row r="49" spans="1:8" ht="19.5" customHeight="1" x14ac:dyDescent="0.5">
      <c r="A49" s="9"/>
      <c r="B49" s="4"/>
      <c r="C49" s="7"/>
      <c r="D49" s="2"/>
      <c r="E49" s="2"/>
      <c r="F49" s="7"/>
      <c r="G49" s="47"/>
      <c r="H49" s="55"/>
    </row>
    <row r="50" spans="1:8" ht="19.5" customHeight="1" x14ac:dyDescent="0.5">
      <c r="A50" s="9"/>
      <c r="B50" s="7"/>
      <c r="C50" s="7"/>
      <c r="D50" s="8"/>
      <c r="E50" s="8"/>
      <c r="F50" s="45"/>
      <c r="G50" s="48"/>
      <c r="H50" s="56"/>
    </row>
    <row r="51" spans="1:8" ht="19.5" customHeight="1" x14ac:dyDescent="0.45">
      <c r="A51" s="9"/>
      <c r="B51" s="9"/>
      <c r="C51" s="9"/>
      <c r="D51" s="9"/>
      <c r="E51" s="9"/>
      <c r="F51" s="45"/>
      <c r="G51" s="48"/>
      <c r="H51" s="56"/>
    </row>
    <row r="52" spans="1:8" ht="19.5" customHeight="1" x14ac:dyDescent="0.45">
      <c r="A52" s="9"/>
      <c r="B52" s="9"/>
      <c r="C52" s="9"/>
      <c r="D52" s="9"/>
      <c r="E52" s="9"/>
      <c r="F52" s="45"/>
      <c r="G52" s="48"/>
      <c r="H52" s="56"/>
    </row>
    <row r="53" spans="1:8" ht="19.5" customHeight="1" x14ac:dyDescent="0.45">
      <c r="A53" s="9"/>
      <c r="B53" s="9"/>
      <c r="C53" s="9"/>
      <c r="D53" s="9"/>
      <c r="E53" s="9"/>
      <c r="F53" s="45"/>
      <c r="G53" s="48"/>
      <c r="H53" s="56"/>
    </row>
    <row r="54" spans="1:8" ht="19.5" customHeight="1" x14ac:dyDescent="0.45">
      <c r="A54" s="9"/>
      <c r="B54" s="9"/>
      <c r="C54" s="9"/>
      <c r="D54" s="9"/>
      <c r="E54" s="9"/>
      <c r="F54" s="45"/>
      <c r="G54" s="48"/>
      <c r="H54" s="56"/>
    </row>
    <row r="55" spans="1:8" ht="19.5" customHeight="1" x14ac:dyDescent="0.45">
      <c r="A55" s="9"/>
      <c r="B55" s="9"/>
      <c r="C55" s="9"/>
      <c r="D55" s="9"/>
      <c r="E55" s="9"/>
      <c r="F55" s="45"/>
      <c r="G55" s="48"/>
      <c r="H55" s="56"/>
    </row>
    <row r="56" spans="1:8" ht="19.5" customHeight="1" x14ac:dyDescent="0.45">
      <c r="A56" s="9"/>
      <c r="B56" s="9"/>
      <c r="C56" s="9"/>
      <c r="D56" s="9"/>
      <c r="E56" s="9"/>
      <c r="F56" s="45"/>
      <c r="G56" s="48"/>
      <c r="H56" s="56"/>
    </row>
    <row r="57" spans="1:8" ht="19.5" customHeight="1" x14ac:dyDescent="0.45">
      <c r="A57" s="9"/>
      <c r="B57" s="9"/>
      <c r="C57" s="9"/>
      <c r="D57" s="9"/>
      <c r="E57" s="9"/>
      <c r="F57" s="45"/>
      <c r="G57" s="48"/>
      <c r="H57" s="56"/>
    </row>
    <row r="58" spans="1:8" ht="19.5" customHeight="1" x14ac:dyDescent="0.45">
      <c r="B58" s="9"/>
      <c r="C58" s="9"/>
      <c r="D58" s="9"/>
      <c r="E58" s="9"/>
      <c r="F58" s="45"/>
      <c r="G58" s="48"/>
      <c r="H58" s="56"/>
    </row>
    <row r="59" spans="1:8" ht="19.5" customHeight="1" x14ac:dyDescent="0.45">
      <c r="B59" s="9"/>
      <c r="C59" s="9"/>
      <c r="D59" s="9"/>
      <c r="E59" s="9"/>
      <c r="G59" s="48"/>
      <c r="H59" s="56"/>
    </row>
    <row r="60" spans="1:8" ht="19.5" customHeight="1" x14ac:dyDescent="0.45">
      <c r="G60" s="48"/>
      <c r="H60" s="56"/>
    </row>
    <row r="61" spans="1:8" ht="19.5" customHeight="1" x14ac:dyDescent="0.45">
      <c r="G61" s="48"/>
      <c r="H61" s="56"/>
    </row>
    <row r="62" spans="1:8" ht="19.5" customHeight="1" x14ac:dyDescent="0.45">
      <c r="G62" s="48"/>
      <c r="H62" s="56"/>
    </row>
    <row r="63" spans="1:8" ht="19.5" customHeight="1" x14ac:dyDescent="0.45">
      <c r="G63" s="48"/>
      <c r="H63" s="56"/>
    </row>
    <row r="64" spans="1:8" ht="19.5" customHeight="1" x14ac:dyDescent="0.45">
      <c r="G64" s="48"/>
      <c r="H64" s="56"/>
    </row>
    <row r="65" spans="7:8" ht="19.5" customHeight="1" x14ac:dyDescent="0.45">
      <c r="G65" s="48"/>
      <c r="H65" s="56"/>
    </row>
    <row r="66" spans="7:8" ht="19.5" customHeight="1" x14ac:dyDescent="0.45">
      <c r="G66" s="48"/>
      <c r="H66" s="56"/>
    </row>
    <row r="67" spans="7:8" ht="19.5" customHeight="1" x14ac:dyDescent="0.45">
      <c r="G67" s="48"/>
      <c r="H67" s="56"/>
    </row>
    <row r="68" spans="7:8" ht="19.5" customHeight="1" x14ac:dyDescent="0.45">
      <c r="G68" s="48"/>
      <c r="H68" s="56"/>
    </row>
    <row r="69" spans="7:8" ht="19.5" customHeight="1" x14ac:dyDescent="0.45">
      <c r="G69" s="48"/>
      <c r="H69" s="56"/>
    </row>
    <row r="70" spans="7:8" ht="19.5" customHeight="1" x14ac:dyDescent="0.45">
      <c r="G70" s="48"/>
      <c r="H70" s="56"/>
    </row>
    <row r="71" spans="7:8" ht="19.5" customHeight="1" x14ac:dyDescent="0.45">
      <c r="G71" s="48"/>
      <c r="H71" s="56"/>
    </row>
    <row r="72" spans="7:8" ht="19.5" customHeight="1" x14ac:dyDescent="0.45">
      <c r="G72" s="48"/>
      <c r="H72" s="56"/>
    </row>
    <row r="73" spans="7:8" ht="19.5" customHeight="1" x14ac:dyDescent="0.45">
      <c r="G73" s="48"/>
      <c r="H73" s="56"/>
    </row>
    <row r="74" spans="7:8" ht="19.5" customHeight="1" x14ac:dyDescent="0.45">
      <c r="G74" s="48"/>
      <c r="H74" s="56"/>
    </row>
    <row r="75" spans="7:8" ht="19.5" customHeight="1" x14ac:dyDescent="0.45">
      <c r="G75" s="48"/>
      <c r="H75" s="56"/>
    </row>
    <row r="76" spans="7:8" ht="19.5" customHeight="1" x14ac:dyDescent="0.45">
      <c r="G76" s="48"/>
      <c r="H76" s="56"/>
    </row>
    <row r="77" spans="7:8" ht="19.5" customHeight="1" x14ac:dyDescent="0.45">
      <c r="G77" s="48"/>
      <c r="H77" s="56"/>
    </row>
    <row r="78" spans="7:8" ht="19.5" customHeight="1" x14ac:dyDescent="0.45">
      <c r="G78" s="48"/>
      <c r="H78" s="56"/>
    </row>
    <row r="79" spans="7:8" ht="19.5" customHeight="1" x14ac:dyDescent="0.45">
      <c r="G79" s="48"/>
      <c r="H79" s="56"/>
    </row>
    <row r="80" spans="7:8" ht="19.5" customHeight="1" x14ac:dyDescent="0.45">
      <c r="G80" s="48"/>
      <c r="H80" s="56"/>
    </row>
    <row r="81" spans="7:8" ht="19.5" customHeight="1" x14ac:dyDescent="0.45">
      <c r="G81" s="48"/>
      <c r="H81" s="56"/>
    </row>
    <row r="82" spans="7:8" ht="19.5" customHeight="1" x14ac:dyDescent="0.45">
      <c r="G82" s="48"/>
      <c r="H82" s="56"/>
    </row>
    <row r="83" spans="7:8" ht="19.5" customHeight="1" x14ac:dyDescent="0.45">
      <c r="G83" s="48"/>
      <c r="H83" s="56"/>
    </row>
    <row r="84" spans="7:8" ht="19.5" customHeight="1" x14ac:dyDescent="0.45">
      <c r="G84" s="48"/>
      <c r="H84" s="56"/>
    </row>
    <row r="85" spans="7:8" ht="19.5" customHeight="1" x14ac:dyDescent="0.45">
      <c r="G85" s="48"/>
      <c r="H85" s="56"/>
    </row>
    <row r="86" spans="7:8" ht="19.5" customHeight="1" x14ac:dyDescent="0.45">
      <c r="G86" s="48"/>
      <c r="H86" s="56"/>
    </row>
    <row r="87" spans="7:8" ht="19.5" customHeight="1" x14ac:dyDescent="0.45">
      <c r="G87" s="48"/>
      <c r="H87" s="56"/>
    </row>
    <row r="88" spans="7:8" ht="19.5" customHeight="1" x14ac:dyDescent="0.45">
      <c r="G88" s="48"/>
      <c r="H88" s="56"/>
    </row>
    <row r="89" spans="7:8" ht="19.5" customHeight="1" x14ac:dyDescent="0.45">
      <c r="G89" s="48"/>
      <c r="H89" s="56"/>
    </row>
    <row r="90" spans="7:8" ht="19.5" customHeight="1" x14ac:dyDescent="0.45">
      <c r="G90" s="48"/>
      <c r="H90" s="56"/>
    </row>
    <row r="91" spans="7:8" ht="19.5" customHeight="1" x14ac:dyDescent="0.45">
      <c r="G91" s="48"/>
      <c r="H91" s="56"/>
    </row>
    <row r="92" spans="7:8" ht="19.5" customHeight="1" x14ac:dyDescent="0.45">
      <c r="G92" s="48"/>
      <c r="H92" s="56"/>
    </row>
    <row r="93" spans="7:8" ht="19.5" customHeight="1" x14ac:dyDescent="0.45">
      <c r="G93" s="48"/>
      <c r="H93" s="56"/>
    </row>
    <row r="94" spans="7:8" ht="19.5" customHeight="1" x14ac:dyDescent="0.45">
      <c r="G94" s="48"/>
      <c r="H94" s="56"/>
    </row>
    <row r="95" spans="7:8" ht="19.5" customHeight="1" x14ac:dyDescent="0.45">
      <c r="G95" s="48"/>
      <c r="H95" s="56"/>
    </row>
    <row r="96" spans="7:8" ht="19.5" customHeight="1" x14ac:dyDescent="0.45">
      <c r="G96" s="48"/>
      <c r="H96" s="56"/>
    </row>
    <row r="97" spans="7:8" ht="19.5" customHeight="1" x14ac:dyDescent="0.45">
      <c r="G97" s="48"/>
      <c r="H97" s="56"/>
    </row>
    <row r="98" spans="7:8" ht="19.5" customHeight="1" x14ac:dyDescent="0.45">
      <c r="G98" s="48"/>
      <c r="H98" s="56"/>
    </row>
    <row r="99" spans="7:8" ht="19.5" customHeight="1" x14ac:dyDescent="0.45">
      <c r="G99" s="48"/>
      <c r="H99" s="56"/>
    </row>
    <row r="100" spans="7:8" ht="19.5" customHeight="1" x14ac:dyDescent="0.45">
      <c r="G100" s="48"/>
      <c r="H100" s="56"/>
    </row>
    <row r="101" spans="7:8" ht="19.5" customHeight="1" x14ac:dyDescent="0.45">
      <c r="G101" s="48"/>
      <c r="H101" s="56"/>
    </row>
    <row r="102" spans="7:8" ht="19.5" customHeight="1" x14ac:dyDescent="0.45">
      <c r="G102" s="48"/>
      <c r="H102" s="56"/>
    </row>
    <row r="103" spans="7:8" ht="19.5" customHeight="1" x14ac:dyDescent="0.45">
      <c r="G103" s="48"/>
      <c r="H103" s="56"/>
    </row>
    <row r="104" spans="7:8" ht="19.5" customHeight="1" x14ac:dyDescent="0.45">
      <c r="G104" s="48"/>
      <c r="H104" s="56"/>
    </row>
    <row r="105" spans="7:8" ht="19.5" customHeight="1" x14ac:dyDescent="0.45">
      <c r="G105" s="48"/>
      <c r="H105" s="56"/>
    </row>
    <row r="106" spans="7:8" ht="19.5" customHeight="1" x14ac:dyDescent="0.45">
      <c r="G106" s="48"/>
      <c r="H106" s="56"/>
    </row>
    <row r="107" spans="7:8" ht="19.5" customHeight="1" x14ac:dyDescent="0.45">
      <c r="G107" s="48"/>
      <c r="H107" s="56"/>
    </row>
    <row r="108" spans="7:8" ht="19.5" customHeight="1" x14ac:dyDescent="0.45">
      <c r="G108" s="48"/>
      <c r="H108" s="56"/>
    </row>
    <row r="109" spans="7:8" ht="19.5" customHeight="1" x14ac:dyDescent="0.45">
      <c r="G109" s="48"/>
      <c r="H109" s="56"/>
    </row>
    <row r="110" spans="7:8" ht="19.5" customHeight="1" x14ac:dyDescent="0.45">
      <c r="G110" s="48"/>
      <c r="H110" s="56"/>
    </row>
    <row r="111" spans="7:8" ht="19.5" customHeight="1" x14ac:dyDescent="0.45">
      <c r="G111" s="48"/>
      <c r="H111" s="56"/>
    </row>
    <row r="112" spans="7:8" ht="19.5" customHeight="1" x14ac:dyDescent="0.45">
      <c r="G112" s="48"/>
      <c r="H112" s="56"/>
    </row>
    <row r="113" spans="7:8" ht="19.5" customHeight="1" x14ac:dyDescent="0.45">
      <c r="G113" s="48"/>
      <c r="H113" s="56"/>
    </row>
    <row r="114" spans="7:8" ht="19.5" customHeight="1" x14ac:dyDescent="0.45">
      <c r="G114" s="48"/>
      <c r="H114" s="56"/>
    </row>
    <row r="115" spans="7:8" ht="19.5" customHeight="1" x14ac:dyDescent="0.45">
      <c r="G115" s="48"/>
      <c r="H115" s="56"/>
    </row>
    <row r="116" spans="7:8" ht="19.5" customHeight="1" x14ac:dyDescent="0.45">
      <c r="G116" s="48"/>
      <c r="H116" s="56"/>
    </row>
    <row r="117" spans="7:8" ht="19.5" customHeight="1" x14ac:dyDescent="0.45">
      <c r="G117" s="48"/>
      <c r="H117" s="56"/>
    </row>
    <row r="118" spans="7:8" ht="19.5" customHeight="1" x14ac:dyDescent="0.45">
      <c r="G118" s="48"/>
      <c r="H118" s="56"/>
    </row>
    <row r="119" spans="7:8" ht="19.5" customHeight="1" x14ac:dyDescent="0.45">
      <c r="G119" s="48"/>
      <c r="H119" s="56"/>
    </row>
    <row r="120" spans="7:8" ht="19.5" customHeight="1" x14ac:dyDescent="0.45">
      <c r="G120" s="48"/>
      <c r="H120" s="56"/>
    </row>
  </sheetData>
  <mergeCells count="2">
    <mergeCell ref="F32:G32"/>
    <mergeCell ref="A1:I1"/>
  </mergeCells>
  <pageMargins left="0.51181102362204722" right="0.19685039370078741" top="0.74803149606299213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แบบ1</vt:lpstr>
      <vt:lpstr>Sheet1</vt:lpstr>
      <vt:lpstr>Sheet2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MumcomService</cp:lastModifiedBy>
  <cp:lastPrinted>2018-05-23T15:23:11Z</cp:lastPrinted>
  <dcterms:created xsi:type="dcterms:W3CDTF">2005-12-31T17:14:52Z</dcterms:created>
  <dcterms:modified xsi:type="dcterms:W3CDTF">2018-05-24T02:46:56Z</dcterms:modified>
</cp:coreProperties>
</file>